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0730" windowHeight="9810"/>
  </bookViews>
  <sheets>
    <sheet name="Все года" sheetId="1" r:id="rId1"/>
  </sheets>
  <definedNames>
    <definedName name="_xlnm.Print_Area" localSheetId="0">'Все года'!$A$1:$J$781</definedName>
  </definedNames>
  <calcPr calcId="145621"/>
</workbook>
</file>

<file path=xl/calcChain.xml><?xml version="1.0" encoding="utf-8"?>
<calcChain xmlns="http://schemas.openxmlformats.org/spreadsheetml/2006/main">
  <c r="I272" i="1" l="1"/>
  <c r="H272" i="1"/>
  <c r="G272" i="1"/>
  <c r="G743" i="1" l="1"/>
  <c r="G742" i="1" s="1"/>
  <c r="G741" i="1" s="1"/>
  <c r="G740" i="1" s="1"/>
  <c r="G471" i="1" l="1"/>
  <c r="G470" i="1" s="1"/>
  <c r="G469" i="1" s="1"/>
  <c r="G588" i="1" l="1"/>
  <c r="G380" i="1"/>
  <c r="G379" i="1" s="1"/>
  <c r="G378" i="1" s="1"/>
  <c r="G678" i="1"/>
  <c r="G636" i="1"/>
  <c r="G635" i="1" s="1"/>
  <c r="I284" i="1" l="1"/>
  <c r="H284" i="1"/>
  <c r="G284" i="1"/>
  <c r="I241" i="1"/>
  <c r="I242" i="1"/>
  <c r="H242" i="1"/>
  <c r="H241" i="1" s="1"/>
  <c r="G242" i="1"/>
  <c r="G241" i="1" s="1"/>
  <c r="G240" i="1" s="1"/>
  <c r="H240" i="1" l="1"/>
  <c r="I240" i="1"/>
  <c r="I234" i="1"/>
  <c r="H234" i="1"/>
  <c r="G234" i="1"/>
  <c r="I224" i="1"/>
  <c r="H224" i="1"/>
  <c r="G224" i="1"/>
  <c r="I268" i="1"/>
  <c r="H268" i="1"/>
  <c r="G268" i="1"/>
  <c r="I270" i="1"/>
  <c r="H270" i="1"/>
  <c r="G270" i="1"/>
  <c r="H291" i="1"/>
  <c r="I291" i="1"/>
  <c r="I306" i="1"/>
  <c r="I305" i="1" s="1"/>
  <c r="I304" i="1" s="1"/>
  <c r="H306" i="1"/>
  <c r="H305" i="1" s="1"/>
  <c r="H304" i="1" s="1"/>
  <c r="G306" i="1"/>
  <c r="G305" i="1" s="1"/>
  <c r="G304" i="1" s="1"/>
  <c r="G291" i="1" l="1"/>
  <c r="I476" i="1" l="1"/>
  <c r="H476" i="1"/>
  <c r="G476" i="1"/>
  <c r="I750" i="1" l="1"/>
  <c r="I749" i="1" s="1"/>
  <c r="H750" i="1"/>
  <c r="H749" i="1" s="1"/>
  <c r="G750" i="1"/>
  <c r="G749" i="1" s="1"/>
  <c r="G648" i="1" l="1"/>
  <c r="G647" i="1" s="1"/>
  <c r="G646" i="1" s="1"/>
  <c r="G714" i="1"/>
  <c r="G707" i="1"/>
  <c r="G706" i="1" s="1"/>
  <c r="I631" i="1"/>
  <c r="I626" i="1" s="1"/>
  <c r="I627" i="1"/>
  <c r="I508" i="1"/>
  <c r="I507" i="1" s="1"/>
  <c r="I506" i="1" s="1"/>
  <c r="I505" i="1" s="1"/>
  <c r="H508" i="1"/>
  <c r="H507" i="1" s="1"/>
  <c r="H506" i="1" s="1"/>
  <c r="H505" i="1" s="1"/>
  <c r="I263" i="1"/>
  <c r="H263" i="1"/>
  <c r="G263" i="1"/>
  <c r="G754" i="1" l="1"/>
  <c r="G757" i="1"/>
  <c r="I761" i="1"/>
  <c r="H761" i="1"/>
  <c r="G761" i="1"/>
  <c r="G763" i="1"/>
  <c r="I765" i="1"/>
  <c r="H765" i="1"/>
  <c r="G765" i="1"/>
  <c r="I767" i="1"/>
  <c r="H767" i="1"/>
  <c r="G767" i="1"/>
  <c r="I769" i="1"/>
  <c r="H769" i="1"/>
  <c r="G769" i="1"/>
  <c r="I771" i="1"/>
  <c r="H771" i="1"/>
  <c r="G771" i="1"/>
  <c r="I775" i="1"/>
  <c r="H775" i="1"/>
  <c r="G775" i="1"/>
  <c r="I779" i="1"/>
  <c r="I778" i="1" s="1"/>
  <c r="H779" i="1"/>
  <c r="H778" i="1" s="1"/>
  <c r="G779" i="1"/>
  <c r="G778" i="1" s="1"/>
  <c r="I730" i="1"/>
  <c r="I729" i="1" s="1"/>
  <c r="I728" i="1" s="1"/>
  <c r="H730" i="1"/>
  <c r="H729" i="1" s="1"/>
  <c r="H728" i="1" s="1"/>
  <c r="I732" i="1"/>
  <c r="H732" i="1"/>
  <c r="G732" i="1"/>
  <c r="I735" i="1"/>
  <c r="H735" i="1"/>
  <c r="G735" i="1"/>
  <c r="I738" i="1"/>
  <c r="I737" i="1" s="1"/>
  <c r="H738" i="1"/>
  <c r="H737" i="1" s="1"/>
  <c r="G738" i="1"/>
  <c r="G737" i="1" s="1"/>
  <c r="G629" i="1"/>
  <c r="G626" i="1" s="1"/>
  <c r="H633" i="1"/>
  <c r="H626" i="1" s="1"/>
  <c r="G633" i="1"/>
  <c r="I640" i="1"/>
  <c r="I639" i="1" s="1"/>
  <c r="H640" i="1"/>
  <c r="H639" i="1" s="1"/>
  <c r="G640" i="1"/>
  <c r="G639" i="1" s="1"/>
  <c r="I643" i="1"/>
  <c r="I642" i="1" s="1"/>
  <c r="H643" i="1"/>
  <c r="H642" i="1" s="1"/>
  <c r="G643" i="1"/>
  <c r="G642" i="1" s="1"/>
  <c r="I652" i="1"/>
  <c r="I654" i="1"/>
  <c r="I656" i="1"/>
  <c r="I662" i="1"/>
  <c r="H662" i="1"/>
  <c r="H664" i="1"/>
  <c r="G664" i="1"/>
  <c r="I666" i="1"/>
  <c r="G669" i="1"/>
  <c r="G671" i="1"/>
  <c r="I675" i="1"/>
  <c r="I674" i="1" s="1"/>
  <c r="H675" i="1"/>
  <c r="H674" i="1" s="1"/>
  <c r="G675" i="1"/>
  <c r="G674" i="1" s="1"/>
  <c r="I680" i="1"/>
  <c r="I677" i="1" s="1"/>
  <c r="H680" i="1"/>
  <c r="H677" i="1" s="1"/>
  <c r="G680" i="1"/>
  <c r="G677" i="1" s="1"/>
  <c r="I684" i="1"/>
  <c r="H684" i="1"/>
  <c r="G684" i="1"/>
  <c r="I686" i="1"/>
  <c r="H686" i="1"/>
  <c r="G686" i="1"/>
  <c r="I689" i="1"/>
  <c r="I688" i="1" s="1"/>
  <c r="H689" i="1"/>
  <c r="H688" i="1" s="1"/>
  <c r="G689" i="1"/>
  <c r="G688" i="1" s="1"/>
  <c r="I692" i="1"/>
  <c r="I691" i="1" s="1"/>
  <c r="H692" i="1"/>
  <c r="H691" i="1" s="1"/>
  <c r="G692" i="1"/>
  <c r="G691" i="1" s="1"/>
  <c r="I697" i="1"/>
  <c r="I696" i="1" s="1"/>
  <c r="H697" i="1"/>
  <c r="H696" i="1" s="1"/>
  <c r="G697" i="1"/>
  <c r="G696" i="1" s="1"/>
  <c r="I700" i="1"/>
  <c r="I699" i="1" s="1"/>
  <c r="H700" i="1"/>
  <c r="H699" i="1" s="1"/>
  <c r="G700" i="1"/>
  <c r="G699" i="1" s="1"/>
  <c r="I703" i="1"/>
  <c r="I702" i="1" s="1"/>
  <c r="H703" i="1"/>
  <c r="H702" i="1" s="1"/>
  <c r="G703" i="1"/>
  <c r="G702" i="1" s="1"/>
  <c r="G711" i="1"/>
  <c r="G710" i="1" s="1"/>
  <c r="I715" i="1"/>
  <c r="I714" i="1" s="1"/>
  <c r="I713" i="1" s="1"/>
  <c r="G713" i="1"/>
  <c r="I719" i="1"/>
  <c r="H719" i="1"/>
  <c r="G719" i="1"/>
  <c r="I722" i="1"/>
  <c r="I721" i="1" s="1"/>
  <c r="H722" i="1"/>
  <c r="H721" i="1" s="1"/>
  <c r="G722" i="1"/>
  <c r="G721" i="1" s="1"/>
  <c r="I725" i="1"/>
  <c r="I724" i="1" s="1"/>
  <c r="H725" i="1"/>
  <c r="H724" i="1" s="1"/>
  <c r="G725" i="1"/>
  <c r="G724" i="1" s="1"/>
  <c r="H661" i="1" l="1"/>
  <c r="H753" i="1"/>
  <c r="I753" i="1"/>
  <c r="G753" i="1"/>
  <c r="G695" i="1"/>
  <c r="I651" i="1"/>
  <c r="I650" i="1" s="1"/>
  <c r="I673" i="1"/>
  <c r="I695" i="1"/>
  <c r="G709" i="1"/>
  <c r="I718" i="1"/>
  <c r="I717" i="1" s="1"/>
  <c r="H695" i="1"/>
  <c r="I661" i="1"/>
  <c r="G673" i="1"/>
  <c r="I638" i="1"/>
  <c r="I774" i="1"/>
  <c r="I773" i="1" s="1"/>
  <c r="H673" i="1"/>
  <c r="G668" i="1"/>
  <c r="G661" i="1" s="1"/>
  <c r="H718" i="1"/>
  <c r="H717" i="1" s="1"/>
  <c r="G683" i="1"/>
  <c r="G638" i="1"/>
  <c r="G731" i="1"/>
  <c r="G730" i="1" s="1"/>
  <c r="G774" i="1"/>
  <c r="G773" i="1" s="1"/>
  <c r="H683" i="1"/>
  <c r="I683" i="1"/>
  <c r="H638" i="1"/>
  <c r="H625" i="1" s="1"/>
  <c r="H624" i="1" s="1"/>
  <c r="H623" i="1" s="1"/>
  <c r="G718" i="1"/>
  <c r="G717" i="1" s="1"/>
  <c r="H774" i="1"/>
  <c r="H773" i="1" s="1"/>
  <c r="G502" i="1"/>
  <c r="G501" i="1" s="1"/>
  <c r="G500" i="1" s="1"/>
  <c r="G499" i="1" s="1"/>
  <c r="G498" i="1" s="1"/>
  <c r="G508" i="1"/>
  <c r="G507" i="1" s="1"/>
  <c r="G506" i="1" s="1"/>
  <c r="G505" i="1" s="1"/>
  <c r="I513" i="1"/>
  <c r="H513" i="1"/>
  <c r="G513" i="1"/>
  <c r="I516" i="1"/>
  <c r="H516" i="1"/>
  <c r="G516" i="1"/>
  <c r="I519" i="1"/>
  <c r="H519" i="1"/>
  <c r="G519" i="1"/>
  <c r="I522" i="1"/>
  <c r="H522" i="1"/>
  <c r="G522" i="1"/>
  <c r="I525" i="1"/>
  <c r="H525" i="1"/>
  <c r="G525" i="1"/>
  <c r="I528" i="1"/>
  <c r="H528" i="1"/>
  <c r="G528" i="1"/>
  <c r="I531" i="1"/>
  <c r="H531" i="1"/>
  <c r="G531" i="1"/>
  <c r="I534" i="1"/>
  <c r="H534" i="1"/>
  <c r="G534" i="1"/>
  <c r="I537" i="1"/>
  <c r="H537" i="1"/>
  <c r="G537" i="1"/>
  <c r="I541" i="1"/>
  <c r="H541" i="1"/>
  <c r="G541" i="1"/>
  <c r="G543" i="1"/>
  <c r="I545" i="1"/>
  <c r="H545" i="1"/>
  <c r="G545" i="1"/>
  <c r="I548" i="1"/>
  <c r="H548" i="1"/>
  <c r="G548" i="1"/>
  <c r="I550" i="1"/>
  <c r="H550" i="1"/>
  <c r="G550" i="1"/>
  <c r="I553" i="1"/>
  <c r="H553" i="1"/>
  <c r="G553" i="1"/>
  <c r="I557" i="1"/>
  <c r="H557" i="1"/>
  <c r="G557" i="1"/>
  <c r="I559" i="1"/>
  <c r="H559" i="1"/>
  <c r="G559" i="1"/>
  <c r="I562" i="1"/>
  <c r="I561" i="1" s="1"/>
  <c r="H562" i="1"/>
  <c r="H561" i="1" s="1"/>
  <c r="G562" i="1"/>
  <c r="G561" i="1" s="1"/>
  <c r="G566" i="1"/>
  <c r="G565" i="1" s="1"/>
  <c r="G564" i="1" s="1"/>
  <c r="I571" i="1"/>
  <c r="H571" i="1"/>
  <c r="G571" i="1"/>
  <c r="I573" i="1"/>
  <c r="H573" i="1"/>
  <c r="G573" i="1"/>
  <c r="I576" i="1"/>
  <c r="H576" i="1"/>
  <c r="G576" i="1"/>
  <c r="I579" i="1"/>
  <c r="H579" i="1"/>
  <c r="G579" i="1"/>
  <c r="I583" i="1"/>
  <c r="I582" i="1" s="1"/>
  <c r="H583" i="1"/>
  <c r="H582" i="1" s="1"/>
  <c r="G583" i="1"/>
  <c r="G582" i="1" s="1"/>
  <c r="I588" i="1"/>
  <c r="H588" i="1"/>
  <c r="I591" i="1"/>
  <c r="H591" i="1"/>
  <c r="G591" i="1"/>
  <c r="I594" i="1"/>
  <c r="H594" i="1"/>
  <c r="G594" i="1"/>
  <c r="I597" i="1"/>
  <c r="H597" i="1"/>
  <c r="G597" i="1"/>
  <c r="I601" i="1"/>
  <c r="H601" i="1"/>
  <c r="G601" i="1"/>
  <c r="I603" i="1"/>
  <c r="H603" i="1"/>
  <c r="G603" i="1"/>
  <c r="G606" i="1"/>
  <c r="G608" i="1"/>
  <c r="G610" i="1"/>
  <c r="H613" i="1"/>
  <c r="H612" i="1" s="1"/>
  <c r="I616" i="1"/>
  <c r="I615" i="1" s="1"/>
  <c r="H616" i="1"/>
  <c r="H615" i="1" s="1"/>
  <c r="G616" i="1"/>
  <c r="G615" i="1" s="1"/>
  <c r="G620" i="1"/>
  <c r="G619" i="1" s="1"/>
  <c r="G618" i="1" s="1"/>
  <c r="I489" i="1"/>
  <c r="I488" i="1" s="1"/>
  <c r="I487" i="1" s="1"/>
  <c r="I486" i="1" s="1"/>
  <c r="I485" i="1" s="1"/>
  <c r="I484" i="1" s="1"/>
  <c r="H489" i="1"/>
  <c r="H488" i="1" s="1"/>
  <c r="H487" i="1" s="1"/>
  <c r="H486" i="1" s="1"/>
  <c r="H485" i="1" s="1"/>
  <c r="H484" i="1" s="1"/>
  <c r="G489" i="1"/>
  <c r="G488" i="1" s="1"/>
  <c r="G487" i="1" s="1"/>
  <c r="G486" i="1" s="1"/>
  <c r="G495" i="1"/>
  <c r="G494" i="1" s="1"/>
  <c r="G493" i="1" s="1"/>
  <c r="G492" i="1" s="1"/>
  <c r="I329" i="1"/>
  <c r="I328" i="1" s="1"/>
  <c r="H329" i="1"/>
  <c r="H328" i="1" s="1"/>
  <c r="G329" i="1"/>
  <c r="G328" i="1" s="1"/>
  <c r="I332" i="1"/>
  <c r="H332" i="1"/>
  <c r="G332" i="1"/>
  <c r="I334" i="1"/>
  <c r="H334" i="1"/>
  <c r="G334" i="1"/>
  <c r="I337" i="1"/>
  <c r="H337" i="1"/>
  <c r="G337" i="1"/>
  <c r="G342" i="1"/>
  <c r="G341" i="1" s="1"/>
  <c r="G340" i="1" s="1"/>
  <c r="G346" i="1"/>
  <c r="I348" i="1"/>
  <c r="I345" i="1" s="1"/>
  <c r="I344" i="1" s="1"/>
  <c r="H348" i="1"/>
  <c r="H345" i="1" s="1"/>
  <c r="H344" i="1" s="1"/>
  <c r="G348" i="1"/>
  <c r="I353" i="1"/>
  <c r="I352" i="1" s="1"/>
  <c r="H353" i="1"/>
  <c r="H352" i="1" s="1"/>
  <c r="G353" i="1"/>
  <c r="G352" i="1" s="1"/>
  <c r="I355" i="1"/>
  <c r="H355" i="1"/>
  <c r="G355" i="1"/>
  <c r="I358" i="1"/>
  <c r="H358" i="1"/>
  <c r="G358" i="1"/>
  <c r="I360" i="1"/>
  <c r="H360" i="1"/>
  <c r="G360" i="1"/>
  <c r="I363" i="1"/>
  <c r="H363" i="1"/>
  <c r="G363" i="1"/>
  <c r="I366" i="1"/>
  <c r="H366" i="1"/>
  <c r="G366" i="1"/>
  <c r="I369" i="1"/>
  <c r="H369" i="1"/>
  <c r="G369" i="1"/>
  <c r="G374" i="1"/>
  <c r="G376" i="1"/>
  <c r="G384" i="1"/>
  <c r="G383" i="1" s="1"/>
  <c r="G388" i="1"/>
  <c r="I390" i="1"/>
  <c r="H390" i="1"/>
  <c r="G390" i="1"/>
  <c r="I392" i="1"/>
  <c r="H392" i="1"/>
  <c r="G392" i="1"/>
  <c r="I396" i="1"/>
  <c r="H396" i="1"/>
  <c r="G396" i="1"/>
  <c r="I398" i="1"/>
  <c r="H398" i="1"/>
  <c r="G398" i="1"/>
  <c r="I401" i="1"/>
  <c r="H401" i="1"/>
  <c r="H403" i="1"/>
  <c r="I405" i="1"/>
  <c r="H405" i="1"/>
  <c r="G405" i="1"/>
  <c r="G400" i="1" s="1"/>
  <c r="G408" i="1"/>
  <c r="G407" i="1" s="1"/>
  <c r="I412" i="1"/>
  <c r="H412" i="1"/>
  <c r="G412" i="1"/>
  <c r="I414" i="1"/>
  <c r="H414" i="1"/>
  <c r="G414" i="1"/>
  <c r="I419" i="1"/>
  <c r="I418" i="1" s="1"/>
  <c r="H419" i="1"/>
  <c r="H418" i="1" s="1"/>
  <c r="G419" i="1"/>
  <c r="G418" i="1" s="1"/>
  <c r="I422" i="1"/>
  <c r="I421" i="1" s="1"/>
  <c r="H422" i="1"/>
  <c r="H421" i="1" s="1"/>
  <c r="G422" i="1"/>
  <c r="G421" i="1" s="1"/>
  <c r="G427" i="1"/>
  <c r="G426" i="1" s="1"/>
  <c r="G425" i="1" s="1"/>
  <c r="I432" i="1"/>
  <c r="I431" i="1" s="1"/>
  <c r="I430" i="1" s="1"/>
  <c r="H432" i="1"/>
  <c r="H431" i="1" s="1"/>
  <c r="H430" i="1" s="1"/>
  <c r="G432" i="1"/>
  <c r="G431" i="1" s="1"/>
  <c r="G436" i="1"/>
  <c r="G435" i="1" s="1"/>
  <c r="G434" i="1" s="1"/>
  <c r="I441" i="1"/>
  <c r="I440" i="1" s="1"/>
  <c r="I439" i="1" s="1"/>
  <c r="H441" i="1"/>
  <c r="H440" i="1" s="1"/>
  <c r="H439" i="1" s="1"/>
  <c r="G441" i="1"/>
  <c r="G440" i="1" s="1"/>
  <c r="G439" i="1" s="1"/>
  <c r="G446" i="1"/>
  <c r="G445" i="1" s="1"/>
  <c r="G450" i="1"/>
  <c r="G449" i="1" s="1"/>
  <c r="G448" i="1" s="1"/>
  <c r="I454" i="1"/>
  <c r="I453" i="1" s="1"/>
  <c r="I452" i="1" s="1"/>
  <c r="H454" i="1"/>
  <c r="H453" i="1" s="1"/>
  <c r="H452" i="1" s="1"/>
  <c r="G454" i="1"/>
  <c r="G453" i="1" s="1"/>
  <c r="G452" i="1" s="1"/>
  <c r="I458" i="1"/>
  <c r="H458" i="1"/>
  <c r="G458" i="1"/>
  <c r="I461" i="1"/>
  <c r="I460" i="1" s="1"/>
  <c r="H461" i="1"/>
  <c r="H460" i="1" s="1"/>
  <c r="G461" i="1"/>
  <c r="G460" i="1" s="1"/>
  <c r="I464" i="1"/>
  <c r="H464" i="1"/>
  <c r="G464" i="1"/>
  <c r="I466" i="1"/>
  <c r="H466" i="1"/>
  <c r="G466" i="1"/>
  <c r="I478" i="1"/>
  <c r="I475" i="1" s="1"/>
  <c r="H478" i="1"/>
  <c r="H475" i="1" s="1"/>
  <c r="G478" i="1"/>
  <c r="G475" i="1" s="1"/>
  <c r="I482" i="1"/>
  <c r="I481" i="1" s="1"/>
  <c r="I480" i="1" s="1"/>
  <c r="H482" i="1"/>
  <c r="H481" i="1" s="1"/>
  <c r="H480" i="1" s="1"/>
  <c r="G482" i="1"/>
  <c r="G481" i="1" s="1"/>
  <c r="G480" i="1" s="1"/>
  <c r="I318" i="1"/>
  <c r="I317" i="1" s="1"/>
  <c r="H318" i="1"/>
  <c r="H317" i="1" s="1"/>
  <c r="G318" i="1"/>
  <c r="G317" i="1" s="1"/>
  <c r="I321" i="1"/>
  <c r="I320" i="1" s="1"/>
  <c r="H321" i="1"/>
  <c r="H320" i="1" s="1"/>
  <c r="G321" i="1"/>
  <c r="G320" i="1" s="1"/>
  <c r="I175" i="1"/>
  <c r="H175" i="1"/>
  <c r="G175" i="1"/>
  <c r="I178" i="1"/>
  <c r="H178" i="1"/>
  <c r="G178" i="1"/>
  <c r="I181" i="1"/>
  <c r="I180" i="1" s="1"/>
  <c r="H181" i="1"/>
  <c r="H180" i="1" s="1"/>
  <c r="G181" i="1"/>
  <c r="G180" i="1" s="1"/>
  <c r="I186" i="1"/>
  <c r="I185" i="1" s="1"/>
  <c r="I184" i="1" s="1"/>
  <c r="I183" i="1" s="1"/>
  <c r="H186" i="1"/>
  <c r="H185" i="1" s="1"/>
  <c r="H184" i="1" s="1"/>
  <c r="H183" i="1" s="1"/>
  <c r="G186" i="1"/>
  <c r="G185" i="1" s="1"/>
  <c r="G184" i="1" s="1"/>
  <c r="G183" i="1" s="1"/>
  <c r="I142" i="1"/>
  <c r="H142" i="1"/>
  <c r="G142" i="1"/>
  <c r="I146" i="1"/>
  <c r="I145" i="1" s="1"/>
  <c r="H146" i="1"/>
  <c r="H145" i="1" s="1"/>
  <c r="G146" i="1"/>
  <c r="G145" i="1" s="1"/>
  <c r="I152" i="1"/>
  <c r="I151" i="1" s="1"/>
  <c r="I150" i="1" s="1"/>
  <c r="I149" i="1" s="1"/>
  <c r="I148" i="1" s="1"/>
  <c r="H152" i="1"/>
  <c r="H151" i="1" s="1"/>
  <c r="H150" i="1" s="1"/>
  <c r="H149" i="1" s="1"/>
  <c r="H148" i="1" s="1"/>
  <c r="G152" i="1"/>
  <c r="G151" i="1" s="1"/>
  <c r="G150" i="1" s="1"/>
  <c r="G149" i="1" s="1"/>
  <c r="G148" i="1" s="1"/>
  <c r="I158" i="1"/>
  <c r="I157" i="1" s="1"/>
  <c r="I156" i="1" s="1"/>
  <c r="I155" i="1" s="1"/>
  <c r="I154" i="1" s="1"/>
  <c r="H158" i="1"/>
  <c r="H157" i="1" s="1"/>
  <c r="H156" i="1" s="1"/>
  <c r="H155" i="1" s="1"/>
  <c r="H154" i="1" s="1"/>
  <c r="G158" i="1"/>
  <c r="G157" i="1" s="1"/>
  <c r="G156" i="1" s="1"/>
  <c r="G155" i="1" s="1"/>
  <c r="G154" i="1" s="1"/>
  <c r="I164" i="1"/>
  <c r="I163" i="1" s="1"/>
  <c r="I162" i="1" s="1"/>
  <c r="I161" i="1" s="1"/>
  <c r="H164" i="1"/>
  <c r="H163" i="1" s="1"/>
  <c r="H162" i="1" s="1"/>
  <c r="H161" i="1" s="1"/>
  <c r="G164" i="1"/>
  <c r="G163" i="1" s="1"/>
  <c r="G162" i="1" s="1"/>
  <c r="G161" i="1" s="1"/>
  <c r="I169" i="1"/>
  <c r="I168" i="1" s="1"/>
  <c r="I167" i="1" s="1"/>
  <c r="I166" i="1" s="1"/>
  <c r="H169" i="1"/>
  <c r="H168" i="1" s="1"/>
  <c r="H167" i="1" s="1"/>
  <c r="H166" i="1" s="1"/>
  <c r="G169" i="1"/>
  <c r="G168" i="1" s="1"/>
  <c r="G167" i="1" s="1"/>
  <c r="G166" i="1" s="1"/>
  <c r="I17" i="1"/>
  <c r="I16" i="1" s="1"/>
  <c r="I15" i="1" s="1"/>
  <c r="H17" i="1"/>
  <c r="H16" i="1" s="1"/>
  <c r="H15" i="1" s="1"/>
  <c r="G17" i="1"/>
  <c r="G16" i="1" s="1"/>
  <c r="G15" i="1" s="1"/>
  <c r="I21" i="1"/>
  <c r="H21" i="1"/>
  <c r="G21" i="1"/>
  <c r="I25" i="1"/>
  <c r="I24" i="1" s="1"/>
  <c r="H25" i="1"/>
  <c r="H24" i="1" s="1"/>
  <c r="G25" i="1"/>
  <c r="G24" i="1" s="1"/>
  <c r="I29" i="1"/>
  <c r="I28" i="1" s="1"/>
  <c r="I27" i="1" s="1"/>
  <c r="H29" i="1"/>
  <c r="H28" i="1" s="1"/>
  <c r="H27" i="1" s="1"/>
  <c r="G29" i="1"/>
  <c r="G28" i="1" s="1"/>
  <c r="G27" i="1" s="1"/>
  <c r="I34" i="1"/>
  <c r="I33" i="1" s="1"/>
  <c r="I32" i="1" s="1"/>
  <c r="I31" i="1" s="1"/>
  <c r="H34" i="1"/>
  <c r="H33" i="1" s="1"/>
  <c r="H32" i="1" s="1"/>
  <c r="H31" i="1" s="1"/>
  <c r="G34" i="1"/>
  <c r="G33" i="1" s="1"/>
  <c r="G32" i="1" s="1"/>
  <c r="G31" i="1" s="1"/>
  <c r="G39" i="1"/>
  <c r="G38" i="1" s="1"/>
  <c r="G37" i="1" s="1"/>
  <c r="G43" i="1"/>
  <c r="G42" i="1" s="1"/>
  <c r="G41" i="1" s="1"/>
  <c r="G46" i="1"/>
  <c r="G48" i="1"/>
  <c r="G50" i="1"/>
  <c r="G52" i="1"/>
  <c r="G54" i="1"/>
  <c r="G56" i="1"/>
  <c r="G58" i="1"/>
  <c r="I61" i="1"/>
  <c r="H61" i="1"/>
  <c r="G61" i="1"/>
  <c r="I64" i="1"/>
  <c r="H64" i="1"/>
  <c r="G64" i="1"/>
  <c r="I67" i="1"/>
  <c r="H67" i="1"/>
  <c r="G67" i="1"/>
  <c r="I69" i="1"/>
  <c r="H69" i="1"/>
  <c r="G69" i="1"/>
  <c r="I72" i="1"/>
  <c r="I71" i="1" s="1"/>
  <c r="H72" i="1"/>
  <c r="H71" i="1" s="1"/>
  <c r="G72" i="1"/>
  <c r="G71" i="1" s="1"/>
  <c r="I76" i="1"/>
  <c r="I75" i="1" s="1"/>
  <c r="H76" i="1"/>
  <c r="H75" i="1" s="1"/>
  <c r="G76" i="1"/>
  <c r="G75" i="1" s="1"/>
  <c r="I81" i="1"/>
  <c r="I80" i="1" s="1"/>
  <c r="I79" i="1" s="1"/>
  <c r="H81" i="1"/>
  <c r="H80" i="1" s="1"/>
  <c r="H79" i="1" s="1"/>
  <c r="G81" i="1"/>
  <c r="G80" i="1" s="1"/>
  <c r="G79" i="1" s="1"/>
  <c r="I87" i="1"/>
  <c r="H87" i="1"/>
  <c r="G87" i="1"/>
  <c r="I89" i="1"/>
  <c r="H89" i="1"/>
  <c r="G89" i="1"/>
  <c r="I94" i="1"/>
  <c r="I93" i="1" s="1"/>
  <c r="I92" i="1" s="1"/>
  <c r="I91" i="1" s="1"/>
  <c r="H94" i="1"/>
  <c r="H93" i="1" s="1"/>
  <c r="H92" i="1" s="1"/>
  <c r="H91" i="1" s="1"/>
  <c r="G94" i="1"/>
  <c r="G93" i="1" s="1"/>
  <c r="G92" i="1" s="1"/>
  <c r="G100" i="1"/>
  <c r="G99" i="1" s="1"/>
  <c r="G98" i="1" s="1"/>
  <c r="G97" i="1" s="1"/>
  <c r="I105" i="1"/>
  <c r="I104" i="1" s="1"/>
  <c r="I103" i="1" s="1"/>
  <c r="I102" i="1" s="1"/>
  <c r="H105" i="1"/>
  <c r="H104" i="1" s="1"/>
  <c r="H103" i="1" s="1"/>
  <c r="H102" i="1" s="1"/>
  <c r="G105" i="1"/>
  <c r="G104" i="1" s="1"/>
  <c r="G103" i="1" s="1"/>
  <c r="G102" i="1" s="1"/>
  <c r="G111" i="1"/>
  <c r="G110" i="1" s="1"/>
  <c r="G109" i="1" s="1"/>
  <c r="G108" i="1" s="1"/>
  <c r="G107" i="1" s="1"/>
  <c r="I463" i="1" l="1"/>
  <c r="G729" i="1"/>
  <c r="G728" i="1" s="1"/>
  <c r="H429" i="1"/>
  <c r="I429" i="1"/>
  <c r="H748" i="1"/>
  <c r="H747" i="1" s="1"/>
  <c r="H746" i="1" s="1"/>
  <c r="H745" i="1" s="1"/>
  <c r="I748" i="1"/>
  <c r="I747" i="1" s="1"/>
  <c r="I746" i="1" s="1"/>
  <c r="I745" i="1" s="1"/>
  <c r="G748" i="1"/>
  <c r="G747" i="1" s="1"/>
  <c r="G746" i="1" s="1"/>
  <c r="G745" i="1" s="1"/>
  <c r="G430" i="1"/>
  <c r="G429" i="1" s="1"/>
  <c r="I400" i="1"/>
  <c r="I474" i="1"/>
  <c r="I473" i="1" s="1"/>
  <c r="G345" i="1"/>
  <c r="G344" i="1" s="1"/>
  <c r="G625" i="1"/>
  <c r="G624" i="1" s="1"/>
  <c r="G623" i="1" s="1"/>
  <c r="H600" i="1"/>
  <c r="H587" i="1" s="1"/>
  <c r="H586" i="1" s="1"/>
  <c r="H660" i="1"/>
  <c r="H659" i="1" s="1"/>
  <c r="H658" i="1" s="1"/>
  <c r="H622" i="1" s="1"/>
  <c r="G485" i="1"/>
  <c r="G484" i="1" s="1"/>
  <c r="G600" i="1"/>
  <c r="I660" i="1"/>
  <c r="I659" i="1" s="1"/>
  <c r="I658" i="1" s="1"/>
  <c r="H141" i="1"/>
  <c r="H140" i="1" s="1"/>
  <c r="H139" i="1" s="1"/>
  <c r="G141" i="1"/>
  <c r="G140" i="1" s="1"/>
  <c r="G139" i="1" s="1"/>
  <c r="I556" i="1"/>
  <c r="G463" i="1"/>
  <c r="G457" i="1" s="1"/>
  <c r="G605" i="1"/>
  <c r="I86" i="1"/>
  <c r="I85" i="1" s="1"/>
  <c r="I84" i="1" s="1"/>
  <c r="I78" i="1" s="1"/>
  <c r="H387" i="1"/>
  <c r="G660" i="1"/>
  <c r="G659" i="1" s="1"/>
  <c r="G658" i="1" s="1"/>
  <c r="I625" i="1"/>
  <c r="I624" i="1" s="1"/>
  <c r="I623" i="1" s="1"/>
  <c r="H86" i="1"/>
  <c r="H85" i="1" s="1"/>
  <c r="H84" i="1" s="1"/>
  <c r="H78" i="1" s="1"/>
  <c r="G512" i="1"/>
  <c r="H512" i="1"/>
  <c r="I141" i="1"/>
  <c r="I140" i="1" s="1"/>
  <c r="I139" i="1" s="1"/>
  <c r="H463" i="1"/>
  <c r="H457" i="1" s="1"/>
  <c r="H443" i="1" s="1"/>
  <c r="G20" i="1"/>
  <c r="G19" i="1" s="1"/>
  <c r="H417" i="1"/>
  <c r="H416" i="1" s="1"/>
  <c r="H400" i="1"/>
  <c r="H331" i="1"/>
  <c r="H327" i="1" s="1"/>
  <c r="H326" i="1" s="1"/>
  <c r="G570" i="1"/>
  <c r="G569" i="1" s="1"/>
  <c r="G568" i="1" s="1"/>
  <c r="H570" i="1"/>
  <c r="H569" i="1" s="1"/>
  <c r="H568" i="1" s="1"/>
  <c r="I570" i="1"/>
  <c r="I569" i="1" s="1"/>
  <c r="I568" i="1" s="1"/>
  <c r="G86" i="1"/>
  <c r="G85" i="1" s="1"/>
  <c r="G84" i="1" s="1"/>
  <c r="G78" i="1" s="1"/>
  <c r="G45" i="1"/>
  <c r="G444" i="1"/>
  <c r="G387" i="1"/>
  <c r="G382" i="1" s="1"/>
  <c r="H357" i="1"/>
  <c r="H351" i="1" s="1"/>
  <c r="I600" i="1"/>
  <c r="I587" i="1" s="1"/>
  <c r="I586" i="1" s="1"/>
  <c r="G556" i="1"/>
  <c r="H556" i="1"/>
  <c r="H160" i="1"/>
  <c r="I457" i="1"/>
  <c r="I443" i="1" s="1"/>
  <c r="H60" i="1"/>
  <c r="H36" i="1" s="1"/>
  <c r="I411" i="1"/>
  <c r="I410" i="1" s="1"/>
  <c r="G411" i="1"/>
  <c r="G410" i="1" s="1"/>
  <c r="I357" i="1"/>
  <c r="I351" i="1" s="1"/>
  <c r="I331" i="1"/>
  <c r="I327" i="1" s="1"/>
  <c r="I326" i="1" s="1"/>
  <c r="H316" i="1"/>
  <c r="H315" i="1" s="1"/>
  <c r="H314" i="1" s="1"/>
  <c r="H313" i="1" s="1"/>
  <c r="G474" i="1"/>
  <c r="G473" i="1" s="1"/>
  <c r="G316" i="1"/>
  <c r="G315" i="1" s="1"/>
  <c r="G314" i="1" s="1"/>
  <c r="G313" i="1" s="1"/>
  <c r="G160" i="1"/>
  <c r="I417" i="1"/>
  <c r="I416" i="1" s="1"/>
  <c r="G357" i="1"/>
  <c r="G351" i="1" s="1"/>
  <c r="G91" i="1"/>
  <c r="I60" i="1"/>
  <c r="I36" i="1" s="1"/>
  <c r="I160" i="1"/>
  <c r="G174" i="1"/>
  <c r="G173" i="1" s="1"/>
  <c r="G172" i="1" s="1"/>
  <c r="G171" i="1" s="1"/>
  <c r="G417" i="1"/>
  <c r="G416" i="1" s="1"/>
  <c r="I387" i="1"/>
  <c r="I512" i="1"/>
  <c r="G60" i="1"/>
  <c r="I20" i="1"/>
  <c r="I19" i="1" s="1"/>
  <c r="I174" i="1"/>
  <c r="I173" i="1" s="1"/>
  <c r="I172" i="1" s="1"/>
  <c r="I171" i="1" s="1"/>
  <c r="I316" i="1"/>
  <c r="I315" i="1" s="1"/>
  <c r="I314" i="1" s="1"/>
  <c r="I313" i="1" s="1"/>
  <c r="G373" i="1"/>
  <c r="G331" i="1"/>
  <c r="G327" i="1" s="1"/>
  <c r="H20" i="1"/>
  <c r="H19" i="1" s="1"/>
  <c r="H174" i="1"/>
  <c r="H173" i="1" s="1"/>
  <c r="H172" i="1" s="1"/>
  <c r="H171" i="1" s="1"/>
  <c r="H474" i="1"/>
  <c r="H473" i="1" s="1"/>
  <c r="H411" i="1"/>
  <c r="H410" i="1" s="1"/>
  <c r="H192" i="1"/>
  <c r="I192" i="1"/>
  <c r="G192" i="1"/>
  <c r="H196" i="1"/>
  <c r="H195" i="1" s="1"/>
  <c r="I196" i="1"/>
  <c r="I195" i="1" s="1"/>
  <c r="G196" i="1"/>
  <c r="G195" i="1" s="1"/>
  <c r="H201" i="1"/>
  <c r="H200" i="1" s="1"/>
  <c r="H199" i="1" s="1"/>
  <c r="I201" i="1"/>
  <c r="I200" i="1" s="1"/>
  <c r="I199" i="1" s="1"/>
  <c r="G201" i="1"/>
  <c r="G200" i="1" s="1"/>
  <c r="G199" i="1" s="1"/>
  <c r="H206" i="1"/>
  <c r="I206" i="1"/>
  <c r="G206" i="1"/>
  <c r="H208" i="1"/>
  <c r="I208" i="1"/>
  <c r="G208" i="1"/>
  <c r="H210" i="1"/>
  <c r="I210" i="1"/>
  <c r="G210" i="1"/>
  <c r="H212" i="1"/>
  <c r="I212" i="1"/>
  <c r="G212" i="1"/>
  <c r="H214" i="1"/>
  <c r="I214" i="1"/>
  <c r="G214" i="1"/>
  <c r="H216" i="1"/>
  <c r="I216" i="1"/>
  <c r="G216" i="1"/>
  <c r="H218" i="1"/>
  <c r="I218" i="1"/>
  <c r="G218" i="1"/>
  <c r="H220" i="1"/>
  <c r="I220" i="1"/>
  <c r="G220" i="1"/>
  <c r="H226" i="1"/>
  <c r="H223" i="1" s="1"/>
  <c r="H222" i="1" s="1"/>
  <c r="I226" i="1"/>
  <c r="G226" i="1"/>
  <c r="G223" i="1" s="1"/>
  <c r="G222" i="1" s="1"/>
  <c r="H228" i="1"/>
  <c r="I228" i="1"/>
  <c r="G228" i="1"/>
  <c r="H232" i="1"/>
  <c r="H231" i="1" s="1"/>
  <c r="I232" i="1"/>
  <c r="G232" i="1"/>
  <c r="G231" i="1" s="1"/>
  <c r="H236" i="1"/>
  <c r="I236" i="1"/>
  <c r="G236" i="1"/>
  <c r="H247" i="1"/>
  <c r="I247" i="1"/>
  <c r="G247" i="1"/>
  <c r="H249" i="1"/>
  <c r="I249" i="1"/>
  <c r="G249" i="1"/>
  <c r="H255" i="1"/>
  <c r="H254" i="1" s="1"/>
  <c r="H253" i="1" s="1"/>
  <c r="H252" i="1" s="1"/>
  <c r="I255" i="1"/>
  <c r="I254" i="1" s="1"/>
  <c r="I253" i="1" s="1"/>
  <c r="I252" i="1" s="1"/>
  <c r="G255" i="1"/>
  <c r="G254" i="1" s="1"/>
  <c r="G253" i="1" s="1"/>
  <c r="G252" i="1" s="1"/>
  <c r="H259" i="1"/>
  <c r="H258" i="1" s="1"/>
  <c r="H257" i="1" s="1"/>
  <c r="I259" i="1"/>
  <c r="I258" i="1" s="1"/>
  <c r="I257" i="1" s="1"/>
  <c r="G259" i="1"/>
  <c r="G258" i="1" s="1"/>
  <c r="G257" i="1" s="1"/>
  <c r="H262" i="1"/>
  <c r="I262" i="1"/>
  <c r="G262" i="1"/>
  <c r="H274" i="1"/>
  <c r="I274" i="1"/>
  <c r="G274" i="1"/>
  <c r="G267" i="1" s="1"/>
  <c r="H276" i="1"/>
  <c r="I276" i="1"/>
  <c r="G276" i="1"/>
  <c r="H282" i="1"/>
  <c r="I282" i="1"/>
  <c r="G282" i="1"/>
  <c r="H293" i="1"/>
  <c r="H290" i="1" s="1"/>
  <c r="I293" i="1"/>
  <c r="G293" i="1"/>
  <c r="H295" i="1"/>
  <c r="I295" i="1"/>
  <c r="G295" i="1"/>
  <c r="H301" i="1"/>
  <c r="H300" i="1" s="1"/>
  <c r="H299" i="1" s="1"/>
  <c r="H298" i="1" s="1"/>
  <c r="H297" i="1" s="1"/>
  <c r="I301" i="1"/>
  <c r="I300" i="1" s="1"/>
  <c r="I299" i="1" s="1"/>
  <c r="I298" i="1" s="1"/>
  <c r="I297" i="1" s="1"/>
  <c r="G301" i="1"/>
  <c r="G300" i="1" s="1"/>
  <c r="G299" i="1" s="1"/>
  <c r="G298" i="1" s="1"/>
  <c r="G297" i="1" s="1"/>
  <c r="H311" i="1"/>
  <c r="H310" i="1" s="1"/>
  <c r="H309" i="1" s="1"/>
  <c r="H308" i="1" s="1"/>
  <c r="H303" i="1" s="1"/>
  <c r="I311" i="1"/>
  <c r="I310" i="1" s="1"/>
  <c r="I309" i="1" s="1"/>
  <c r="I308" i="1" s="1"/>
  <c r="I303" i="1" s="1"/>
  <c r="G311" i="1"/>
  <c r="G310" i="1" s="1"/>
  <c r="G309" i="1" s="1"/>
  <c r="G308" i="1" s="1"/>
  <c r="G303" i="1" s="1"/>
  <c r="H117" i="1"/>
  <c r="I117" i="1"/>
  <c r="G117" i="1"/>
  <c r="H121" i="1"/>
  <c r="I121" i="1"/>
  <c r="G121" i="1"/>
  <c r="H123" i="1"/>
  <c r="I123" i="1"/>
  <c r="G123" i="1"/>
  <c r="H126" i="1"/>
  <c r="H125" i="1" s="1"/>
  <c r="I126" i="1"/>
  <c r="I125" i="1" s="1"/>
  <c r="G126" i="1"/>
  <c r="G125" i="1" s="1"/>
  <c r="H130" i="1"/>
  <c r="H129" i="1" s="1"/>
  <c r="H128" i="1" s="1"/>
  <c r="I130" i="1"/>
  <c r="I129" i="1" s="1"/>
  <c r="I128" i="1" s="1"/>
  <c r="G130" i="1"/>
  <c r="G129" i="1" s="1"/>
  <c r="G128" i="1" s="1"/>
  <c r="H136" i="1"/>
  <c r="H135" i="1" s="1"/>
  <c r="H134" i="1" s="1"/>
  <c r="H133" i="1" s="1"/>
  <c r="H132" i="1" s="1"/>
  <c r="I136" i="1"/>
  <c r="I135" i="1" s="1"/>
  <c r="I134" i="1" s="1"/>
  <c r="I133" i="1" s="1"/>
  <c r="I132" i="1" s="1"/>
  <c r="G136" i="1"/>
  <c r="G135" i="1" s="1"/>
  <c r="G134" i="1" s="1"/>
  <c r="G133" i="1" s="1"/>
  <c r="G132" i="1" s="1"/>
  <c r="H267" i="1" l="1"/>
  <c r="I231" i="1"/>
  <c r="G443" i="1"/>
  <c r="I267" i="1"/>
  <c r="I266" i="1" s="1"/>
  <c r="I261" i="1" s="1"/>
  <c r="G281" i="1"/>
  <c r="G280" i="1" s="1"/>
  <c r="G279" i="1" s="1"/>
  <c r="G278" i="1" s="1"/>
  <c r="G290" i="1"/>
  <c r="G289" i="1" s="1"/>
  <c r="G288" i="1" s="1"/>
  <c r="G287" i="1" s="1"/>
  <c r="G286" i="1" s="1"/>
  <c r="I290" i="1"/>
  <c r="G266" i="1"/>
  <c r="G261" i="1" s="1"/>
  <c r="I223" i="1"/>
  <c r="I222" i="1" s="1"/>
  <c r="I281" i="1"/>
  <c r="I280" i="1" s="1"/>
  <c r="I279" i="1" s="1"/>
  <c r="I278" i="1" s="1"/>
  <c r="H281" i="1"/>
  <c r="H280" i="1" s="1"/>
  <c r="H279" i="1" s="1"/>
  <c r="H278" i="1" s="1"/>
  <c r="I382" i="1"/>
  <c r="I350" i="1" s="1"/>
  <c r="I325" i="1" s="1"/>
  <c r="I324" i="1" s="1"/>
  <c r="G326" i="1"/>
  <c r="G622" i="1"/>
  <c r="G120" i="1"/>
  <c r="G116" i="1" s="1"/>
  <c r="G115" i="1" s="1"/>
  <c r="G114" i="1" s="1"/>
  <c r="G113" i="1" s="1"/>
  <c r="I289" i="1"/>
  <c r="I288" i="1" s="1"/>
  <c r="I287" i="1" s="1"/>
  <c r="I286" i="1" s="1"/>
  <c r="I246" i="1"/>
  <c r="I245" i="1" s="1"/>
  <c r="I244" i="1" s="1"/>
  <c r="I239" i="1" s="1"/>
  <c r="G138" i="1"/>
  <c r="I120" i="1"/>
  <c r="I116" i="1" s="1"/>
  <c r="I115" i="1" s="1"/>
  <c r="I114" i="1" s="1"/>
  <c r="I113" i="1" s="1"/>
  <c r="I251" i="1"/>
  <c r="I230" i="1"/>
  <c r="G587" i="1"/>
  <c r="G586" i="1" s="1"/>
  <c r="H138" i="1"/>
  <c r="G511" i="1"/>
  <c r="G510" i="1" s="1"/>
  <c r="H382" i="1"/>
  <c r="H350" i="1" s="1"/>
  <c r="H325" i="1" s="1"/>
  <c r="H324" i="1" s="1"/>
  <c r="G246" i="1"/>
  <c r="G245" i="1" s="1"/>
  <c r="G244" i="1" s="1"/>
  <c r="G239" i="1" s="1"/>
  <c r="H511" i="1"/>
  <c r="H510" i="1" s="1"/>
  <c r="H504" i="1" s="1"/>
  <c r="H497" i="1" s="1"/>
  <c r="I622" i="1"/>
  <c r="H120" i="1"/>
  <c r="H116" i="1" s="1"/>
  <c r="H115" i="1" s="1"/>
  <c r="H114" i="1" s="1"/>
  <c r="H113" i="1" s="1"/>
  <c r="H266" i="1"/>
  <c r="H261" i="1" s="1"/>
  <c r="G230" i="1"/>
  <c r="I511" i="1"/>
  <c r="I510" i="1" s="1"/>
  <c r="I504" i="1" s="1"/>
  <c r="I497" i="1" s="1"/>
  <c r="H289" i="1"/>
  <c r="H288" i="1" s="1"/>
  <c r="H287" i="1" s="1"/>
  <c r="H286" i="1" s="1"/>
  <c r="H230" i="1"/>
  <c r="H14" i="1"/>
  <c r="H13" i="1" s="1"/>
  <c r="G36" i="1"/>
  <c r="G14" i="1" s="1"/>
  <c r="G13" i="1" s="1"/>
  <c r="H246" i="1"/>
  <c r="H245" i="1" s="1"/>
  <c r="H244" i="1" s="1"/>
  <c r="H239" i="1" s="1"/>
  <c r="I205" i="1"/>
  <c r="I204" i="1" s="1"/>
  <c r="H205" i="1"/>
  <c r="H204" i="1" s="1"/>
  <c r="G205" i="1"/>
  <c r="G204" i="1" s="1"/>
  <c r="H191" i="1"/>
  <c r="H190" i="1" s="1"/>
  <c r="H189" i="1" s="1"/>
  <c r="I138" i="1"/>
  <c r="G350" i="1"/>
  <c r="G251" i="1"/>
  <c r="H251" i="1"/>
  <c r="G191" i="1"/>
  <c r="G190" i="1" s="1"/>
  <c r="G189" i="1" s="1"/>
  <c r="I191" i="1"/>
  <c r="I190" i="1" s="1"/>
  <c r="I189" i="1" s="1"/>
  <c r="I14" i="1"/>
  <c r="I13" i="1" s="1"/>
  <c r="G504" i="1" l="1"/>
  <c r="G497" i="1" s="1"/>
  <c r="I238" i="1"/>
  <c r="G325" i="1"/>
  <c r="G324" i="1" s="1"/>
  <c r="I203" i="1"/>
  <c r="I198" i="1" s="1"/>
  <c r="H238" i="1"/>
  <c r="G203" i="1"/>
  <c r="G198" i="1" s="1"/>
  <c r="H203" i="1"/>
  <c r="H198" i="1" s="1"/>
  <c r="G238" i="1"/>
  <c r="I188" i="1" l="1"/>
  <c r="I12" i="1" s="1"/>
  <c r="H188" i="1"/>
  <c r="H12" i="1" s="1"/>
  <c r="G188" i="1"/>
  <c r="G12" i="1" s="1"/>
</calcChain>
</file>

<file path=xl/sharedStrings.xml><?xml version="1.0" encoding="utf-8"?>
<sst xmlns="http://schemas.openxmlformats.org/spreadsheetml/2006/main" count="4023" uniqueCount="878">
  <si>
    <t xml:space="preserve"> (тыс. руб.)</t>
  </si>
  <si>
    <t>Сумма</t>
  </si>
  <si>
    <t>Наименование</t>
  </si>
  <si>
    <t>Мин</t>
  </si>
  <si>
    <t>Рз</t>
  </si>
  <si>
    <t>ПР</t>
  </si>
  <si>
    <t>ЦСР</t>
  </si>
  <si>
    <t>ВР</t>
  </si>
  <si>
    <t>Всего</t>
  </si>
  <si>
    <t>АДМИНИСТРАЦИЯ КАТАВ-ИВАНОВСКОГО МУНИЦИПАЛЬНОГО РАЙОНА</t>
  </si>
  <si>
    <t>557</t>
  </si>
  <si>
    <t>ОБЩЕГОСУДАРСТВЕННЫЕ ВОПРОСЫ</t>
  </si>
  <si>
    <t>01</t>
  </si>
  <si>
    <t>00</t>
  </si>
  <si>
    <t>Функционирование высшего должностного лица субъекта Российской Федерации и муниципального образования</t>
  </si>
  <si>
    <t>02</t>
  </si>
  <si>
    <t>Непрограммное направление деятельности</t>
  </si>
  <si>
    <t>70.0.00.00000</t>
  </si>
  <si>
    <t>Глава муниципального образования</t>
  </si>
  <si>
    <t>70.0.00.20300</t>
  </si>
  <si>
    <t>Глава муниципального образования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</si>
  <si>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100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</si>
  <si>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</si>
  <si>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</si>
  <si>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Центральный аппарат за счет средств местного бюджета</t>
  </si>
  <si>
    <t>70.0.00.20401</t>
  </si>
  <si>
    <t>Центральный аппарат за счет средств местного бюджета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</si>
  <si>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Центральный аппарат за счет средств местного бюджета (Закупка товаров, работ и услуг для обеспечения государственных (муниципальных) нужд)</t>
  </si>
  <si>
    <t>200</t>
  </si>
  <si>
    <t>Уплата налога на имущество организаций, земельного и транспортного налогов</t>
  </si>
  <si>
    <t>70.0.89.00000</t>
  </si>
  <si>
    <t>70.0.89.20401</t>
  </si>
  <si>
    <t>Центральный аппарат за счет средств местного бюджета (Иные бюджетные ассигнования)</t>
  </si>
  <si>
    <t>800</t>
  </si>
  <si>
    <t>Судебная система</t>
  </si>
  <si>
    <t>05</t>
  </si>
  <si>
    <t>Расходы на осуществление полномочий Российской Федерации по составлению(изменению) списков кандитатов в присяжные заседатели федеральных судов общей юрисдикции в Российской Федерации</t>
  </si>
  <si>
    <t>70.0.00.51200</t>
  </si>
  <si>
    <t>Расходы на осуществление полномочий Российской Федерации по составлению(изменению) списков кандитатов в присяжные заседатели федеральных судов общей юрисдикции в Российской Федерации (Закупка товаров, работ и услуг для обеспечения государственных (муниципальных) нужд)</t>
  </si>
  <si>
    <t>Резервные фонды</t>
  </si>
  <si>
    <t>11</t>
  </si>
  <si>
    <t>Расходы общегосударственного характера</t>
  </si>
  <si>
    <t>70.0.04.00000</t>
  </si>
  <si>
    <t>Резервные фонды местных организаций</t>
  </si>
  <si>
    <t>70.0.04.00500</t>
  </si>
  <si>
    <t>Резервные фонды местных организаций (Иные бюджетные ассигнования)</t>
  </si>
  <si>
    <t>Другие общегосударственные вопросы</t>
  </si>
  <si>
    <t>13</t>
  </si>
  <si>
    <t>Муниципальная программа "Развитие туризма на территории Катав-Ивановского муниципального района на 2020-2022годы"</t>
  </si>
  <si>
    <t>05.0.00.00000</t>
  </si>
  <si>
    <t>Реализация отраслевых мероприятий</t>
  </si>
  <si>
    <t>05.0.07.00000</t>
  </si>
  <si>
    <t>Организация и проведение мероприятий в сфере туризма</t>
  </si>
  <si>
    <t>05.0.07.72000</t>
  </si>
  <si>
    <t>Организация и проведение мероприятий в сфере туризма (Закупка товаров, работ и услуг для обеспечения государственных (муниципальных) нужд)</t>
  </si>
  <si>
    <t>Муниципальная программа "Развитие муниципальной службы в Катав-Ивановском муниципальном районе" на 2021-2023годы</t>
  </si>
  <si>
    <t>07.0.00.00000</t>
  </si>
  <si>
    <t>07.0.07.00000</t>
  </si>
  <si>
    <t>07.0.07.20401</t>
  </si>
  <si>
    <t>Муниципальная программа"Развитие информационного общества в Катав-Ивановском муниципальном районе на 2019-2030года"</t>
  </si>
  <si>
    <t>28.0.00.00000</t>
  </si>
  <si>
    <t>Приобретение электронно-вычислительной техники,обслуживание,ремонт</t>
  </si>
  <si>
    <t>28.0.00.60001</t>
  </si>
  <si>
    <t>Приобретение электронно-вычислительной техники,обслуживание,ремонт (Закупка товаров, работ и услуг для обеспечения государственных (муниципальных) нужд)</t>
  </si>
  <si>
    <t>Приобретение ПО для электронного межведомственного взаимодействия,электронных подписей</t>
  </si>
  <si>
    <t>28.0.00.60002</t>
  </si>
  <si>
    <t>Приобретение ПО для электронного межведомственного взаимодействия,электронных подписей (Закупка товаров, работ и услуг для обеспечения государственных (муниципальных) нужд)</t>
  </si>
  <si>
    <t>Работы по информационной безопасности</t>
  </si>
  <si>
    <t>28.0.00.60003</t>
  </si>
  <si>
    <t>Работы по информационной безопасности (Закупка товаров, работ и услуг для обеспечения государственных (муниципальных) нужд)</t>
  </si>
  <si>
    <t>Техническое сопровождение ПО</t>
  </si>
  <si>
    <t>28.0.00.60004</t>
  </si>
  <si>
    <t>Техническое сопровождение ПО (Закупка товаров, работ и услуг для обеспечения государственных (муниципальных) нужд)</t>
  </si>
  <si>
    <t>Приобретение средств защиты о вредоносных программ</t>
  </si>
  <si>
    <t>28.0.00.60005</t>
  </si>
  <si>
    <t>Приобретение средств защиты о вредоносных программ (Закупка товаров, работ и услуг для обеспечения государственных (муниципальных) нужд)</t>
  </si>
  <si>
    <t>Приобретение отечественного аппаратного и программного обеспечени</t>
  </si>
  <si>
    <t>28.0.00.60006</t>
  </si>
  <si>
    <t>Приобретение отечественного аппаратного и программного обеспечени (Закупка товаров, работ и услуг для обеспечения государственных (муниципальных) нужд)</t>
  </si>
  <si>
    <t>Содержание системы "Безопасный город"</t>
  </si>
  <si>
    <t>28.0.00.60007</t>
  </si>
  <si>
    <t>Содержание системы "Безопасный город" (Закупка товаров, работ и услуг для обеспечения государственных (муниципальных) нужд)</t>
  </si>
  <si>
    <t>Организация работы комиссий по делам несовершеннолетних и защите их прав</t>
  </si>
  <si>
    <t>70.0.00.03060</t>
  </si>
  <si>
    <t>Организация работы комиссий по делам несовершеннолетних и защите их прав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</si>
  <si>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Организация работы комиссий по делам несовершеннолетних и защите их прав (Закупка товаров, работ и услуг для обеспечения государственных (муниципальных) нужд)</t>
  </si>
  <si>
    <t>Создание административных комиссий и определение перечня должностных лиц, уполномоченных составлять протоколы об административных правонарушениях</t>
  </si>
  <si>
    <t>70.0.00.99090</t>
  </si>
  <si>
    <t>Создание административных комиссий и определение перечня должностных лиц, уполномоченных составлять протоколы об административных правонарушениях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</si>
  <si>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Создание административных комиссий и определение перечня должностных лиц, уполномоченных составлять протоколы об административных правонарушениях (Межбюджетные трансферты)</t>
  </si>
  <si>
    <t>500</t>
  </si>
  <si>
    <t>Субсидии на реализацию инициативных проектов</t>
  </si>
  <si>
    <t>70.0.00.99600</t>
  </si>
  <si>
    <t>Субсидии на реализацию инициативных проектов (Закупка товаров, работ и услуг для обеспечения государственных (муниципальных) нужд)</t>
  </si>
  <si>
    <t>Софинансирование на реализацию инициативных проектов</t>
  </si>
  <si>
    <t>70.0.00.S9600</t>
  </si>
  <si>
    <t>Софинансирование на реализацию инициативных проектов (Закупка товаров, работ и услуг для обеспечения государственных (муниципальных) нужд)</t>
  </si>
  <si>
    <t>Выполнение других обязательств государства</t>
  </si>
  <si>
    <t>70.0.04.09203</t>
  </si>
  <si>
    <t>Выполнение других обязательств государства (Закупка товаров, работ и услуг для обеспечения государственных (муниципальных) нужд)</t>
  </si>
  <si>
    <t>Выполнение других обязательств государства (Иные бюджетные ассигнования)</t>
  </si>
  <si>
    <t>Выполнение публичных нормативных обязательств</t>
  </si>
  <si>
    <t>70.0.95.00000</t>
  </si>
  <si>
    <t>Премии и иные поощрения в районе</t>
  </si>
  <si>
    <t>70.0.95.00900</t>
  </si>
  <si>
    <t>Премии и иные поощрения в районе (Социальное обеспечение и иные выплаты населению)</t>
  </si>
  <si>
    <t>300</t>
  </si>
  <si>
    <t>НАЦИОНАЛЬНАЯ БЕЗОПАСНОСТЬ И ПРАВООХРАНИТЕЛЬНАЯ ДЕЯТЕЛЬНОСТЬ</t>
  </si>
  <si>
    <t>03</t>
  </si>
  <si>
    <t>Органы юстиции</t>
  </si>
  <si>
    <t>Осуществление переданных полномочий Российской Федерации на государственную регистрацию актов гражданского состояния</t>
  </si>
  <si>
    <t>70.0.00.59300</t>
  </si>
  <si>
    <t>Осуществление переданных полномочий Российской Федерации на государственную регистрацию актов гражданского состояния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</si>
  <si>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Осуществление переданных полномочий Российской Федерации на государственную регистрацию актов гражданского состояния (Закупка товаров, работ и услуг для обеспечения государственных (муниципальных) нужд)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</si>
  <si>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</si>
  <si>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</si>
  <si>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70.0.07.00000</t>
  </si>
  <si>
    <t>На содержание комплексной системы оповещения в муниципальном районе</t>
  </si>
  <si>
    <t>70.0.07.21801</t>
  </si>
  <si>
    <t>На содержание комплексной системы оповещения в муниципальном районе (Закупка товаров, работ и услуг для обеспечения государственных (муниципальных) нужд)</t>
  </si>
  <si>
    <t>Иные межбюджетные трансферты по переданным полномочиям в бюжет Орловского сельского поселения за счет собственных средств района</t>
  </si>
  <si>
    <t>70.0.07.52107</t>
  </si>
  <si>
    <t>Иные межбюджетные трансферты по переданным полномочиям в бюжет Орловского сельского поселения за счет собственных средств района (Межбюджетные трансферты)</t>
  </si>
  <si>
    <t>НАЦИОНАЛЬНАЯ ЭКОНОМИКА</t>
  </si>
  <si>
    <t>Общеэкономические вопросы</t>
  </si>
  <si>
    <t>Реализация переданных государственных полномочий в области охраны труда</t>
  </si>
  <si>
    <t>70.0.00.67040</t>
  </si>
  <si>
    <t>Реализация переданных государственных полномочий в области охраны труда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</si>
  <si>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Реализация переданных государственных полномочий в области охраны труда (Закупка товаров, работ и услуг для обеспечения государственных (муниципальных) нужд)</t>
  </si>
  <si>
    <t>Другие вопросы в области национальной экономики</t>
  </si>
  <si>
    <t>12</t>
  </si>
  <si>
    <t>09.0.00.00000</t>
  </si>
  <si>
    <t>09.0.07.00000</t>
  </si>
  <si>
    <t>Разработка документов территориального планирования</t>
  </si>
  <si>
    <t>09.0.07.00102</t>
  </si>
  <si>
    <t>Разработка документов территориального планирования (Закупка товаров, работ и услуг для обеспечения государственных (муниципальных) нужд)</t>
  </si>
  <si>
    <t>КУЛЬТУРА, КИНЕМАТОГРАФИЯ</t>
  </si>
  <si>
    <t>08</t>
  </si>
  <si>
    <t>Другие вопросы в области культуры, кинематографии</t>
  </si>
  <si>
    <t>Комплектование, учет, использование и хранение архивных документов, отнесенных к государственной собственности Челябинской области</t>
  </si>
  <si>
    <t>70.0.00.12010</t>
  </si>
  <si>
    <t>Комплектование, учет, использование и хранение архивных документов, отнесенных к государственной собственности Челябинской области (Закупка товаров, работ и услуг для обеспечения государственных (муниципальных) нужд)</t>
  </si>
  <si>
    <t>СРЕДСТВА МАССОВОЙ ИНФОРМАЦИИ</t>
  </si>
  <si>
    <t>Периодическая печать и издательства</t>
  </si>
  <si>
    <t>Муниципальная программа "Поддержка и развитие социально-ориентированных некоммерческих организаций в Катав-Ивановском районе" на 2020-2024годы</t>
  </si>
  <si>
    <t>87.0.00.00000</t>
  </si>
  <si>
    <t>Субсидии юридическим лицам (за исключением субсидий областным государственным учреждениям), индивидуальным предпринимателям, физическим лицам</t>
  </si>
  <si>
    <t>87.0.55.00000</t>
  </si>
  <si>
    <t>Субсидии редакциям печатных средств массовой информации в целях возмещения части затрат в связи с производством и распространением печатных средств массовой информации в Челябинской области</t>
  </si>
  <si>
    <t>87.0.55.44460</t>
  </si>
  <si>
    <t>Субсидии редакциям печатных средств массовой информации в целях возмещения части затрат в связи с производством и распространением печатных средств массовой информации в Челябинской области (Предоставление субсидий бюджетным, автономным учреждениям и иным некоммерческим организациям)</t>
  </si>
  <si>
    <t>600</t>
  </si>
  <si>
    <t>КОМИТЕТ ИМУЩЕСТВЕННЫХ ОТНОШЕНИЙ АДМИНИСТРАЦИИ КАТАВ-ИВАНОВСКОГО МУНИЦИПАЛЬНОГО РАЙОНА</t>
  </si>
  <si>
    <t>559</t>
  </si>
  <si>
    <t>Муниципальная программа "Управление муниципальным имуществом и земельными ресурсами Катав-Ивановского муниципального района на 2021-2026 годы"</t>
  </si>
  <si>
    <t>10.0.00.00000</t>
  </si>
  <si>
    <t>10.0.00.20401</t>
  </si>
  <si>
    <t>10.0.04.00000</t>
  </si>
  <si>
    <t>Оценка недвижимости, признание прав и регулирование отношений по государственной и муниципальной  собственности</t>
  </si>
  <si>
    <t>10.0.04.09002</t>
  </si>
  <si>
    <t>Оценка недвижимости, признание прав и регулирование отношений по государственной и муниципальной  собственности (Закупка товаров, работ и услуг для обеспечения государственных (муниципальных) нужд)</t>
  </si>
  <si>
    <t>10.0.04.09203</t>
  </si>
  <si>
    <t>Уплата налога на имущество организаций,земельного и транспортного налогов</t>
  </si>
  <si>
    <t>10.0.89.00000</t>
  </si>
  <si>
    <t>10.0.89.20401</t>
  </si>
  <si>
    <t>Подпрограмма "Внесение в государственный реестр недвижимости сведений о границах населенных пунктов Катав-Ивановского муниципального района Челябинской области"</t>
  </si>
  <si>
    <t>10.1.00.00000</t>
  </si>
  <si>
    <t>Мероприятия по землеустройству и землепользованию</t>
  </si>
  <si>
    <t>10.1.04.00000</t>
  </si>
  <si>
    <t>Субсидии на проведение комплексных кадастровых работ</t>
  </si>
  <si>
    <t>10.1.04.L5110</t>
  </si>
  <si>
    <t>Субсидии на проведение комплексных кадастровых работ (Закупка товаров, работ и услуг для обеспечения государственных (муниципальных) нужд)</t>
  </si>
  <si>
    <t>10.0.04.34003</t>
  </si>
  <si>
    <t>Мероприятия по землеустройству и землепользованию (Закупка товаров, работ и услуг для обеспечения государственных (муниципальных) нужд)</t>
  </si>
  <si>
    <t>ФИНАНСОВОЕ УПРАВЛЕНИЕ АДМИНИСТРАЦИИ КАТАВ-ИВАНОВСКОГО МУНИЦИПАЛЬНОГО РАЙОНА ЧЕЛЯБИНСКОЙ ОБЛАСТИ</t>
  </si>
  <si>
    <t>560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</si>
  <si>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</si>
  <si>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</si>
  <si>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НАЦИОНАЛЬНАЯ ОБОРОНА</t>
  </si>
  <si>
    <t>Мобилизационная и вневойсковая подготовка</t>
  </si>
  <si>
    <t>Субвенции  из областного бюджета</t>
  </si>
  <si>
    <t>70.0.02.00000</t>
  </si>
  <si>
    <t>Осуществление первичного воинского учета на территориях,где отсутствуют военные комиссариаты</t>
  </si>
  <si>
    <t>70.0.02.51180</t>
  </si>
  <si>
    <t>Осуществление первичного воинского учета на территориях,где отсутствуют военные комиссариаты (Межбюджетные трансферты)</t>
  </si>
  <si>
    <t>СОЦИАЛЬНАЯ ПОЛИТИКА</t>
  </si>
  <si>
    <t>10</t>
  </si>
  <si>
    <t>Социальное обеспечение населения</t>
  </si>
  <si>
    <t>Реализация иных государственных функций в области социальной политики</t>
  </si>
  <si>
    <t>70.0.06.00000</t>
  </si>
  <si>
    <t>Мероприятия по обеспечению своевременной и полной выплаты заработной платы</t>
  </si>
  <si>
    <t>70.0.06.05550</t>
  </si>
  <si>
    <t>Мероприятия по обеспечению своевременной и полной выплаты заработной платы (Иные бюджетные ассигнования)</t>
  </si>
  <si>
    <t>МЕЖБЮДЖЕТНЫЕ ТРАНСФЕРТЫ ОБЩЕГО ХАРАКТЕРА БЮДЖЕТАМ БЮДЖЕТНОЙ СИСТЕМЫ РОССИЙСКОЙ ФЕДЕРАЦИИ</t>
  </si>
  <si>
    <t>14</t>
  </si>
  <si>
    <t>Дотации на выравнивание бюджетной обеспеченности субъектов Российской Федерации и муниципальных образований</t>
  </si>
  <si>
    <t>Муниципальная программа"Выравнивание бюджетной обеспеченности муниципальных образований Катав-Ивановского муниципального района"</t>
  </si>
  <si>
    <t>17.0.00.00000</t>
  </si>
  <si>
    <t>17.0.02.00000</t>
  </si>
  <si>
    <t>Выравнивание бюджетной обеспеченности поселений</t>
  </si>
  <si>
    <t>17.0.02.51601</t>
  </si>
  <si>
    <t>Выравнивание бюджетной обеспеченности поселений (Межбюджетные трансферты)</t>
  </si>
  <si>
    <t>Прочие межбюджетные трансферты общего характера</t>
  </si>
  <si>
    <t>Муниципальная программа"Поддержка усилий органов местного самоуправления по обеспечению сбалансированности местных бюджетов Катав-Ивановского муниципального района"</t>
  </si>
  <si>
    <t>18.0.00.00000</t>
  </si>
  <si>
    <t>Межбюджетные трансферты за счет собственных средств района</t>
  </si>
  <si>
    <t>18.0.08.00000</t>
  </si>
  <si>
    <t>Иные межбюджетные трансферты за счет собственных средств района</t>
  </si>
  <si>
    <t>18.0.08.51702</t>
  </si>
  <si>
    <t>Иные межбюджетные трансферты за счет собственных средств района (Межбюджетные трансферты)</t>
  </si>
  <si>
    <t>СОБРАНИЕ ДЕПУТАТОВ КАТАВ-ИВАНОВСКОГО МУНИЦИПАЛЬНОГО РАЙОНА</t>
  </si>
  <si>
    <t>685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</si>
  <si>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</si>
  <si>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Председатель представительного органа муниципального образования</t>
  </si>
  <si>
    <t>70.0.00.21100</t>
  </si>
  <si>
    <t>Председатель представительного органа муниципального образования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</si>
  <si>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УПРАВЛЕНИЕ КОММУНАЛЬНОГО ХОЗЯЙСТВА, ТРАНСПОРТА И СВЯЗИ КАТАВ-ИВАНОВСКОГО МУНИЦИПАЛЬНОГО РАЙОНА</t>
  </si>
  <si>
    <t>686</t>
  </si>
  <si>
    <t>Муниципальная программа "Развитие Катав-Ивановского муниципального района в сфере жилищно-коммунального хозяйства и транспорта на 2022-2024 годы"</t>
  </si>
  <si>
    <t>16.0.00.00000</t>
  </si>
  <si>
    <t>Центральный аппарат за счет местного бюджета</t>
  </si>
  <si>
    <t>16.0.00.20401</t>
  </si>
  <si>
    <t>Центральный аппарат за счет местного бюджета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</si>
  <si>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Центральный аппарат за счет местного бюджета (Закупка товаров, работ и услуг для обеспечения государственных (муниципальных) нужд)</t>
  </si>
  <si>
    <t>Уплата налога на имущество организаций, земельного и транспортного налога</t>
  </si>
  <si>
    <t>16.0.89.00000</t>
  </si>
  <si>
    <t>16.0.89.20401</t>
  </si>
  <si>
    <t>Центральный аппарат за счет местного бюджета (Иные бюджетные ассигнования)</t>
  </si>
  <si>
    <t>Сельское хозяйство и рыболовство</t>
  </si>
  <si>
    <t>Муниципальная программа "Природоохранных мероприятий оздоровления экологической обстановки в Катав-Ивановском муниципальном районе на 2022-2024 годы"</t>
  </si>
  <si>
    <t>84.0.00.00000</t>
  </si>
  <si>
    <t>Субвенции на осуществление органами местного самоуправления переданных государственных полномочий по организации мероприятий при осуществлении деятельности по обращению с животными без владельцев (ОБ)</t>
  </si>
  <si>
    <t>84.0.00.61080</t>
  </si>
  <si>
    <t>Субвенции на осуществление органами местного самоуправления переданных государственных полномочий по организации мероприятий при осуществлении деятельности по обращению с животными без владельцев (ОБ) (Закупка товаров, работ и услуг для обеспечения государственных (муниципальных) нужд)</t>
  </si>
  <si>
    <t>Дорожное хозяйство (дорожные фонды)</t>
  </si>
  <si>
    <t>Муниципальная программа "Содержание автомобильных дорог общего пользования Катав-Ивановского муниципального района на 2018-2024 годы"</t>
  </si>
  <si>
    <t>80.0.00.00000</t>
  </si>
  <si>
    <t>Содержание автомобильных дорог общего пользования на межмуниципальном уровне</t>
  </si>
  <si>
    <t>80.0.30.00000</t>
  </si>
  <si>
    <t>Выполнение работ, услуг в Катав-Ивановском городском поселении</t>
  </si>
  <si>
    <t>80.0.30.00001</t>
  </si>
  <si>
    <t>Выполнение работ, услуг в Катав-Ивановском городском поселении (Закупка товаров, работ и услуг для обеспечения государственных (муниципальных) нужд)</t>
  </si>
  <si>
    <t>Иные межбюджетные трансферты по переданным полномочиям в бюжет Бедярышского сельского поселения за счет собственных средств района</t>
  </si>
  <si>
    <t>80.0.30.52103</t>
  </si>
  <si>
    <t>Иные межбюджетные трансферты по переданным полномочиям в бюжет Бедярышского сельского поселения за счет собственных средств района (Межбюджетные трансферты)</t>
  </si>
  <si>
    <t>Иные межбюджетные трансферты по переданным полномочиям в бюжет Верх-Катавского сельского поселения за счет собственных средств района</t>
  </si>
  <si>
    <t>80.0.30.52104</t>
  </si>
  <si>
    <t>Иные межбюджетные трансферты по переданным полномочиям в бюжет Верх-Катавского сельского поселения за счет собственных средств района (Межбюджетные трансферты)</t>
  </si>
  <si>
    <t>Иные межбюджетные трансферты по переданным полномочиям в бюжет Лесного сельского поселения за счет собственных средств района</t>
  </si>
  <si>
    <t>80.0.30.52105</t>
  </si>
  <si>
    <t>Иные межбюджетные трансферты по переданным полномочиям в бюжет Лесного сельского поселения за счет собственных средств района (Межбюджетные трансферты)</t>
  </si>
  <si>
    <t>Иные межбюджетные трансферты по переданным полномочиям в бюжет Месединского сельского поселения за счет собственных средств района</t>
  </si>
  <si>
    <t>80.0.30.52106</t>
  </si>
  <si>
    <t>Иные межбюджетные трансферты по переданным полномочиям в бюжет Месединского сельского поселения за счет собственных средств района (Межбюджетные трансферты)</t>
  </si>
  <si>
    <t>80.0.30.52107</t>
  </si>
  <si>
    <t>Иные межбюджетные трансферты по переданным полномочиям в бюжет Серпиевского сельского поселения за счет собственных средств района</t>
  </si>
  <si>
    <t>80.0.30.52108</t>
  </si>
  <si>
    <t>Иные межбюджетные трансферты по переданным полномочиям в бюжет Серпиевского сельского поселения за счет собственных средств района (Межбюджетные трансферты)</t>
  </si>
  <si>
    <t>Иные межбюджетные трансферты по переданным полномочиям в бюжет Тюлюкского сельского поселения за счет собственных средств района</t>
  </si>
  <si>
    <t>80.0.30.52109</t>
  </si>
  <si>
    <t>Иные межбюджетные трансферты по переданным полномочиям в бюжет Тюлюкского сельского поселения за счет собственных средств района (Межбюджетные трансферты)</t>
  </si>
  <si>
    <t>Муниципальная программа "Ремонт автомобильных дорог общего пользования Катав-Ивановского муниципального района на 2018-2024 годы"</t>
  </si>
  <si>
    <t>81.0.00.00000</t>
  </si>
  <si>
    <t>Ремонт автомобильных дорог общего пользования</t>
  </si>
  <si>
    <t>81.0.31.00000</t>
  </si>
  <si>
    <t>(ОБ) Капитальный ремонт, ремонт и содержание автомобильных дорог общего пользования</t>
  </si>
  <si>
    <t>81.0.31.06050</t>
  </si>
  <si>
    <t>(ОБ) Капитальный ремонт, ремонт и содержание автомобильных дорог общего пользования (Закупка товаров, работ и услуг для обеспечения государственных (муниципальных) нужд)</t>
  </si>
  <si>
    <t>Софинансирование на капитальный ремонт, ремонт и содержание автомобильных дорог общего пользования</t>
  </si>
  <si>
    <t>81.0.31.S6050</t>
  </si>
  <si>
    <t>Софинансирование на капитальный ремонт, ремонт и содержание автомобильных дорог общего пользования (Закупка товаров, работ и услуг для обеспечения государственных (муниципальных) нужд)</t>
  </si>
  <si>
    <t>Муниципальная программа "Формирование законопослушного поведения участников дорожного движения на территории Катав-Ивановского муниципального района на 2022-2024 годы"</t>
  </si>
  <si>
    <t>82.0.00.00000</t>
  </si>
  <si>
    <t>Мероприятия по повышению безопасности дорожного движения</t>
  </si>
  <si>
    <t>82.0.48.00000</t>
  </si>
  <si>
    <t>82.0.48.00001</t>
  </si>
  <si>
    <t>82.0.48.S6050</t>
  </si>
  <si>
    <t>ЖИЛИЩНО-КОММУНАЛЬНОЕ ХОЗЯЙСТВО</t>
  </si>
  <si>
    <t>Коммунальное хозяйство</t>
  </si>
  <si>
    <t>Подпрограмма "Модернизация объектов коммунальной инфраструктуры Катав-Ивановского муниципального района"</t>
  </si>
  <si>
    <t>16.1.00.00000</t>
  </si>
  <si>
    <t>Подготовка к отопительному сезону</t>
  </si>
  <si>
    <t>16.1.41.00000</t>
  </si>
  <si>
    <t>16.1.41.14060</t>
  </si>
  <si>
    <t>Подготовка к отопительному сезону (Закупка товаров, работ и услуг для обеспечения государственных (муниципальных) нужд)</t>
  </si>
  <si>
    <t>Софинансирование по модернизации объектов коммунальной инфраструктуры</t>
  </si>
  <si>
    <t>16.1.41.S4060</t>
  </si>
  <si>
    <t>Софинансирование по модернизации объектов коммунальной инфраструктуры (Закупка товаров, работ и услуг для обеспечения государственных (муниципальных) нужд)</t>
  </si>
  <si>
    <t>Благоустройство</t>
  </si>
  <si>
    <t>Муниципальная программа "Благоустройство территории населенных пунктов Катав-Ивановского муниципального района на 2018-2024 годы"</t>
  </si>
  <si>
    <t>15.0.00.00000</t>
  </si>
  <si>
    <t>Подпрограмма "Прочие мероприятия по благоустройству"</t>
  </si>
  <si>
    <t>15.3.00.00000</t>
  </si>
  <si>
    <t>Прочие мероприятия по благоустройству Катав-Ивановского мун-ого района</t>
  </si>
  <si>
    <t>15.3.38.00000</t>
  </si>
  <si>
    <t>Субсидии на благоустройство территорий рекреационного назначения (ОБ)</t>
  </si>
  <si>
    <t>15.3.38.45020</t>
  </si>
  <si>
    <t>Субсидии на благоустройство территорий рекреационного назначения (ОБ) (Закупка товаров, работ и услуг для обеспечения государственных (муниципальных) нужд)</t>
  </si>
  <si>
    <t>Муниципальная программа "Формирование современной городской среды на территории Катав-Ивановского муниципального района на 2022-2024 годы"</t>
  </si>
  <si>
    <t>85.0.00.00000</t>
  </si>
  <si>
    <t>Региональный проект "Формирование комфортной городской среды"</t>
  </si>
  <si>
    <t>85.0.F2.00000</t>
  </si>
  <si>
    <t>Реализация программ формирования современной городской среды</t>
  </si>
  <si>
    <t>85.0.F2.55550</t>
  </si>
  <si>
    <t>Реализация программ формирования современной городской среды (Закупка товаров, работ и услуг для обеспечения государственных (муниципальных) нужд)</t>
  </si>
  <si>
    <t>Другие вопросы в области жилищно-коммунального хозяйства</t>
  </si>
  <si>
    <t>(ОБ) Субвенции на реализацию переданных гос.полномочий по установлению неоходимости проведения кап.ремонта общего имущества в многоквартирном доме</t>
  </si>
  <si>
    <t>16.0.00.99120</t>
  </si>
  <si>
    <t>(ОБ) Субвенции на реализацию переданных гос.полномочий по установлению неоходимости проведения кап.ремонта общего имущества в многоквартирном доме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</si>
  <si>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(ОБ) Субвенции на реализацию переданных гос.полномочий по установлению неоходимости проведения кап.ремонта общего имущества в многоквартирном доме (Закупка товаров, работ и услуг для обеспечения государственных (муниципальных) нужд)</t>
  </si>
  <si>
    <t>Муниципальная программа "Капитальное строительство на территории Катав-Ивановского муниципального района на 2018-2024 годы"</t>
  </si>
  <si>
    <t>83.0.00.00000</t>
  </si>
  <si>
    <t>Капитальные вложения в объекты муниципальной собственности</t>
  </si>
  <si>
    <t>83.0.09.00000</t>
  </si>
  <si>
    <t>Строительство газопроводов и газовых сетей (ОБ)</t>
  </si>
  <si>
    <t>83.0.09.14050</t>
  </si>
  <si>
    <t>Строительство газопроводов и газовых сетей (ОБ) (Капитальные вложения в объекты государственной (муниципальной) собственности)</t>
  </si>
  <si>
    <t>400</t>
  </si>
  <si>
    <t>Софинансирование на строительство газопроводов и газовых сетей</t>
  </si>
  <si>
    <t>83.0.09.S4050</t>
  </si>
  <si>
    <t>Софинансирование на строительство газопроводов и газовых сетей (Капитальные вложения в объекты государственной (муниципальной) собственности)</t>
  </si>
  <si>
    <t>ОХРАНА ОКРУЖАЮЩЕЙ СРЕДЫ</t>
  </si>
  <si>
    <t>Охрана объектов растительного и животного мира и среды их обитания</t>
  </si>
  <si>
    <t>Проведение экологических мероприятий</t>
  </si>
  <si>
    <t>84.0.37.00000</t>
  </si>
  <si>
    <t>84.0.37.00001</t>
  </si>
  <si>
    <t>Муниципальная программа "Развитие и сохранение культуры и искусства Катав-Ивановского муниципального района "</t>
  </si>
  <si>
    <t>02.0.00.00000</t>
  </si>
  <si>
    <t>Подпрограмма "Укрепление материально-технической базы, ремонт учреждений подведомственных Управления культуры Катав-Ивановского муниципального района "</t>
  </si>
  <si>
    <t>02.1.00.00000</t>
  </si>
  <si>
    <t>02.1.09.00000</t>
  </si>
  <si>
    <t>Строительство зданий для учреждениий культуры и учреждений дополнительного образования в сфере культуры и искусства (ОБ) (клуб "Маяк)</t>
  </si>
  <si>
    <t>02.1.09.68130</t>
  </si>
  <si>
    <t>Строительство зданий для учреждениий культуры и учреждений дополнительного образования в сфере культуры и искусства (ОБ) (клуб "Маяк) (Капитальные вложения в объекты государственной (муниципальной) собственности)</t>
  </si>
  <si>
    <t>Софинансирование на строительство клуба "Маяк"</t>
  </si>
  <si>
    <t>02.1.09.S6813</t>
  </si>
  <si>
    <t>Софинансирование на строительство клуба "Маяк" (Капитальные вложения в объекты государственной (муниципальной) собственности)</t>
  </si>
  <si>
    <t>Охрана семьи и детства</t>
  </si>
  <si>
    <t>Муниципальная программа " Оказание молодым семьям государственной поддержки для улучшения жилищных условий на территории Катав-Ивановского муниципального района 2022-2024 годы</t>
  </si>
  <si>
    <t>13.0.00.00000</t>
  </si>
  <si>
    <t>Государственная поддержка в решении жилищной проблемы молодых семей, признанных в установленном порядке нуждающимися в улучшении жилищных условий</t>
  </si>
  <si>
    <t>13.0.29.00000</t>
  </si>
  <si>
    <t>Предоставление молодым семьям - участникам подпрограммы социальных выплат на приобретение (строительство) жилья</t>
  </si>
  <si>
    <t>13.0.29.L4970</t>
  </si>
  <si>
    <t>Предоставление молодым семьям - участникам подпрограммы социальных выплат на приобретение (строительство) жилья (Социальное обеспечение и иные выплаты населению)</t>
  </si>
  <si>
    <t>ФИЗИЧЕСКАЯ КУЛЬТУРА И СПОРТ</t>
  </si>
  <si>
    <t>Другие вопросы в области физической культуры и спорта</t>
  </si>
  <si>
    <t>Субсидии на капитальные вложения в объекты физической культуры и спорта (ОБ)</t>
  </si>
  <si>
    <t>83.0.09.00040</t>
  </si>
  <si>
    <t>Субсидии на капитальные вложения в объекты физической культуры и спорта (ОБ) (Капитальные вложения в объекты государственной (муниципальной) собственности)</t>
  </si>
  <si>
    <t>МУНИЦИПАЛЬНОЕ УЧРЕЖДЕНИЕ СОЦИАЛЬНОГО ОБСЛУЖИВАНИЯ "СОЦИАЛЬНО-РЕАБИЛИТАЦИОННЫЙ ЦЕНТР ДЛЯ НЕСОВЕРШЕННОЛЕТНИХ" КАТАВ-ИВАНОВСКОГО МУНИЦИПАЛЬНОГО РАЙОНА ЧЕЛЯБИНСКОЙ ОБЛАСТИ</t>
  </si>
  <si>
    <t>688</t>
  </si>
  <si>
    <t>Социальное обслуживание населения</t>
  </si>
  <si>
    <t>Муниципальная программа "Повышение эффективности мер по социальной защите и поддержке населения Катав-Ивановского муниципального района "</t>
  </si>
  <si>
    <t>03.0.00.00000</t>
  </si>
  <si>
    <t>Уплата налога на имущество организаций,земельного, транспортного налогов</t>
  </si>
  <si>
    <t>03.0.89.00000</t>
  </si>
  <si>
    <t>Расходы за счет субвенции из областного бюджета на реализацию переданных государственных полномочий по социальному обслуживанию граждан</t>
  </si>
  <si>
    <t>03.0.89.28000</t>
  </si>
  <si>
    <t>Расходы за счет субвенции из областного бюджета на реализацию переданных государственных полномочий по социальному обслуживанию граждан (Иные бюджетные ассигнования)</t>
  </si>
  <si>
    <t>Обеспечение деятельности(оказание услуг)подведомственных казенных учреждений</t>
  </si>
  <si>
    <t>03.0.99.00000</t>
  </si>
  <si>
    <t>03.0.99.28000</t>
  </si>
  <si>
    <t>Расходы за счет субвенции из областного бюджета на реализацию переданных государственных полномочий по социальному обслуживанию граждан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</si>
  <si>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Расходы за счет субвенции из областного бюджета на реализацию переданных государственных полномочий по социальному обслуживанию граждан (Закупка товаров, работ и услуг для обеспечения государственных (муниципальных) нужд)</t>
  </si>
  <si>
    <t>"УПРАВЛЕНИЕ ОБРАЗОВАНИЯ АДМИНИСТРАЦИИ КАТАВ-ИВАНОВСКОГО МУНИЦИПАЛЬНОГО РАЙОНА"</t>
  </si>
  <si>
    <t>691</t>
  </si>
  <si>
    <t>ОБРАЗОВАНИЕ</t>
  </si>
  <si>
    <t>07</t>
  </si>
  <si>
    <t>Дошкольное образование</t>
  </si>
  <si>
    <t>Муниципальная программа "Развитие и обеспечение деятельности приоритетных направлений в сфере образования в Катав-Ивановском муниципальном районе "</t>
  </si>
  <si>
    <t>01.0.00.00000</t>
  </si>
  <si>
    <t>Уплата налога на имущество организаций, земельногои транспортного налогов</t>
  </si>
  <si>
    <t>01.0.89.00000</t>
  </si>
  <si>
    <t>Детские дошкольные учреждения</t>
  </si>
  <si>
    <t>01.0.89.42000</t>
  </si>
  <si>
    <t>Детские дошкольные учреждения (Иные бюджетные ассигнования)</t>
  </si>
  <si>
    <t>Обеспечение деятельности (оказание услуг) подведомственных казенных учреждений</t>
  </si>
  <si>
    <t>01.0.99.00000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</si>
  <si>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</t>
  </si>
  <si>
    <t>01.0.99.03120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</si>
  <si>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 (Закупка товаров, работ и услуг для обеспечения государственных (муниципальных) нужд)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</si>
  <si>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</si>
  <si>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01.0.99.04010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</si>
  <si>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</si>
  <si>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(Закупка товаров, работ и услуг для обеспечения государственных (муниципальных) нужд)</t>
  </si>
  <si>
    <t>01.0.99.42000</t>
  </si>
  <si>
    <t>Детские дошкольные учреждения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</si>
  <si>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Детские дошкольные учреждения (Закупка товаров, работ и услуг для обеспечения государственных (муниципальных) нужд)</t>
  </si>
  <si>
    <t>Подпрограмма "Повышение энергетической эффективности и сокращение энергетических издержек в образовательных организациях Катав-Ивановского муниципального района "</t>
  </si>
  <si>
    <t>01.9.00.00000</t>
  </si>
  <si>
    <t>01.9.99.00000</t>
  </si>
  <si>
    <t>01.9.99.42000</t>
  </si>
  <si>
    <t>Муниципальная программа "Поддержка и развитие дошкольного образования в Катав-Ивановском муниципальном районе"</t>
  </si>
  <si>
    <t>22.0.00.00000</t>
  </si>
  <si>
    <t>22.0.99.00000</t>
  </si>
  <si>
    <t>Проведение муниципального смотра-конкурса на лучший летний игровой участок в дошкольных учреждениях</t>
  </si>
  <si>
    <t>22.0.99.42000</t>
  </si>
  <si>
    <t>Проведение муниципального смотра-конкурса на лучший летний игровой участок в дошкольных учреждениях (Закупка товаров, работ и услуг для обеспечения государственных (муниципальных) нужд)</t>
  </si>
  <si>
    <t>Создание в расположенных на территории Челябябинской области муниципальных образовательных организациях.реализующих образовательную программу дошкольного образования,условий для получения детьми дошкольного возраста с ограниченными возможностями здоровья качественного образования и коррекции развития</t>
  </si>
  <si>
    <t>22.0.99.S4020</t>
  </si>
  <si>
    <t>Создание в расположенных на территории Челябябинской области муниципальных образовательных организациях.реализующих образовательную программу дошкольного образования,условий для получения детьми дошкольного возраста с ограниченными возможностями здоровья качественного образования и коррекции развития (Закупка товаров, работ и услуг для обеспечения государственных (муниципальных) нужд)</t>
  </si>
  <si>
    <t>Общее образование</t>
  </si>
  <si>
    <t>Общеобразовательные учреждения</t>
  </si>
  <si>
    <t>01.0.89.42100</t>
  </si>
  <si>
    <t>Общеобразовательные учреждения (Иные бюджетные ассигнования)</t>
  </si>
  <si>
    <t>Общеобразовательные учреждения  для обучающихся с ограниченными возможностями здоровья</t>
  </si>
  <si>
    <t>01.0.89.43300</t>
  </si>
  <si>
    <t>Общеобразовательные учреждения  для обучающихся с ограниченными возможностями здоровья (Иные бюджетные ассигнования)</t>
  </si>
  <si>
    <t>Организация предоставления психолого-педагогической, медицинской и социальной помощи обучающимся, испытывающим трудности в освоении основных общеобразовательных программ,своем развитии ти социальной адаптации</t>
  </si>
  <si>
    <t>01.0.99.03070</t>
  </si>
  <si>
    <t>Организация предоставления психолого-педагогической, медицинской и социальной помощи обучающимся, испытывающим трудности в освоении основных общеобразовательных программ,своем развитии ти социальной адаптации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</si>
  <si>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 для обучающихся с ограниченными возможностями здоровья</t>
  </si>
  <si>
    <t>01.0.99.03090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</si>
  <si>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 для обучающихся с ограниченными возможностями здоровья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</si>
  <si>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 для обучающихся с ограниченными возможностями здоровья (Закупка товаров, работ и услуг для обеспечения государственных (муниципальных) нужд)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</si>
  <si>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</si>
  <si>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01.0.99.42100</t>
  </si>
  <si>
    <t>Общеобразовательные учреждения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</si>
  <si>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Общеобразовательные учреждения (Закупка товаров, работ и услуг для обеспечения государственных (муниципальных) нужд)</t>
  </si>
  <si>
    <t>Общеобразовательные учреждения для обучающихся с ограниченными возможностями здоровья</t>
  </si>
  <si>
    <t>01.0.99.43300</t>
  </si>
  <si>
    <t>Общеобразовательные учреждения для обучающихся с ограниченными возможностями здоровья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</si>
  <si>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Общеобразовательные учреждения для обучающихся с ограниченными возможностями здоровья (Закупка товаров, работ и услуг для обеспечения государственных (муниципальных) нужд)</t>
  </si>
  <si>
    <t>Подпрограмма "Повышение уровня пожарной безопасности образовательных организаций Катав-Ивановского муниципального района "</t>
  </si>
  <si>
    <t>01.6.00.00000</t>
  </si>
  <si>
    <t>01.6.99.00000</t>
  </si>
  <si>
    <t>01.6.99.42100</t>
  </si>
  <si>
    <t>01.6.99.43300</t>
  </si>
  <si>
    <t>Общеобразовательные учреждения  для обучающихся с ограниченными возможностями здоровья (Закупка товаров, работ и услуг для обеспечения государственных (муниципальных) нужд)</t>
  </si>
  <si>
    <t>Муниципальная программа "Развитие образования в Катав-Ивановском муниципальном районе "</t>
  </si>
  <si>
    <t>21.0.00.00000</t>
  </si>
  <si>
    <t>21.0.07.00000</t>
  </si>
  <si>
    <t>Проведение мероприятий по поддержке и развитию профессионального мастерства педагогических работников,поощрению одаренных детей и талантливой молодежи</t>
  </si>
  <si>
    <t>21.0.07.45200</t>
  </si>
  <si>
    <t>Проведение мероприятий по поддержке и развитию профессионального мастерства педагогических работников,поощрению одаренных детей и талантливой молодежи (Закупка товаров, работ и услуг для обеспечения государственных (муниципальных) нужд)</t>
  </si>
  <si>
    <t>Проведение мероприятий по поддержке и развитию профессионального мастерства педагогических работников,поощрению одаренных детей и талантливой молодежи (Социальное обеспечение и иные выплаты населению)</t>
  </si>
  <si>
    <t>21.0.99.00000</t>
  </si>
  <si>
    <t>21.0.99.42100</t>
  </si>
  <si>
    <t>Организация бесплатного горячего питания обучающихся,получающих начальное общее образование в муниципальных образовательных организациях</t>
  </si>
  <si>
    <t>21.0.99.L3040</t>
  </si>
  <si>
    <t>Организация бесплатного горячего питания обучающихся,получающих начальное общее образование в муниципальных образовательных организациях (Закупка товаров, работ и услуг для обеспечения государственных (муниципальных) нужд)</t>
  </si>
  <si>
    <t>Обеспечение питанием детей из малообеспеченных семей и детей с нарушением здоровья,обучающихся в муниципальных общеобразовательных организациях</t>
  </si>
  <si>
    <t>21.0.99.S3030</t>
  </si>
  <si>
    <t>Обеспечение питанием детей из малообеспеченных семей и детей с нарушением здоровья,обучающихся в муниципальных общеобразовательных организациях (Закупка товаров, работ и услуг для обеспечения государственных (муниципальных) нужд)</t>
  </si>
  <si>
    <t>Обеспечение молоком(молочной продукцией)обучающихся по программе начального общего образования в муниципальных общеобразовательных организациях</t>
  </si>
  <si>
    <t>21.0.99.S3300</t>
  </si>
  <si>
    <t>Обеспечение молоком(молочной продукцией)обучающихся по программе начального общего образования в муниципальных общеобразовательных организациях (Закупка товаров, работ и услуг для обеспечения государственных (муниципальных) нужд)</t>
  </si>
  <si>
    <t>Проведение ремонтных работ по замене оконных блоков в муниципальных образовательных организациях</t>
  </si>
  <si>
    <t>21.0.99.S3330</t>
  </si>
  <si>
    <t>Проведение ремонтных работ по замене оконных блоков в муниципальных образовательных организациях (Закупка товаров, работ и услуг для обеспечения государственных (муниципальных) нужд)</t>
  </si>
  <si>
    <t>Региональный проект "Современная школа"</t>
  </si>
  <si>
    <t>21.0.E1.00000</t>
  </si>
  <si>
    <t>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</si>
  <si>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21.0.E1.51690</t>
  </si>
  <si>
    <t>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 (Закупка товаров, работ и услуг для обеспечения государственных (муниципальных) нужд)</t>
  </si>
  <si>
    <t>Обновление материально-технической базы в организациях,осуществляющих образовательную деятельность исключительно по адаптированным основным общеобразовательным программам</t>
  </si>
  <si>
    <t>21.0.E1.51870</t>
  </si>
  <si>
    <t>Обновление материально-технической базы в организациях,осуществляющих образовательную деятельность исключительно по адаптированным основным общеобразовательным программам (Закупка товаров, работ и услуг для обеспечения государственных (муниципальных) нужд)</t>
  </si>
  <si>
    <t>Оборудование пунктов проведения зкзаменов государственной итоговой аттестации по образовательным программам среднего общего образования</t>
  </si>
  <si>
    <t>21.0.E1.S3050</t>
  </si>
  <si>
    <t>Оборудование пунктов проведения зкзаменов государственной итоговой аттестации по образовательным программам среднего общего образования (Закупка товаров, работ и услуг для обеспечения государственных (муниципальных) нужд)</t>
  </si>
  <si>
    <t>Региональный проект "Успех каждого ребенка"</t>
  </si>
  <si>
    <t>21.0.E2.00000</t>
  </si>
  <si>
    <t>Создание новых мест в общеобразовательных организациях различного типа для реализации дополнительных общеразвивающих программ всех направленностей</t>
  </si>
  <si>
    <t>21.0.E2.54910</t>
  </si>
  <si>
    <t>Создание новых мест в общеобразовательных организациях различного типа для реализации дополнительных общеразвивающих программ всех направленностей (Закупка товаров, работ и услуг для обеспечения государственных (муниципальных) нужд)</t>
  </si>
  <si>
    <t>Муниципальная программа"Профилактика безнадзорности и правонарушений в Катав-Ивановском муниципальном районе"</t>
  </si>
  <si>
    <t>88.0.00.00000</t>
  </si>
  <si>
    <t>88.0.99.00000</t>
  </si>
  <si>
    <t>Организация профильных смен для детей,состоящих на профилактическом учете</t>
  </si>
  <si>
    <t>88.0.99.S9010</t>
  </si>
  <si>
    <t>Организация профильных смен для детей,состоящих на профилактическом учете (Социальное обеспечение и иные выплаты населению)</t>
  </si>
  <si>
    <t>Обеспечение образовательных организаций 1.2 категории квалифицированной охраной</t>
  </si>
  <si>
    <t>88.0.99.S9030</t>
  </si>
  <si>
    <t>Обеспечение образовательных организаций 1.2 категории квалифицированной охраной (Социальное обеспечение и иные выплаты населению)</t>
  </si>
  <si>
    <t>Дополнительное образование детей</t>
  </si>
  <si>
    <t>Учреждения дополнительного образования</t>
  </si>
  <si>
    <t>01.0.89.42300</t>
  </si>
  <si>
    <t>Учреждения дополнительного образования (Иные бюджетные ассигнования)</t>
  </si>
  <si>
    <t>01.0.99.42300</t>
  </si>
  <si>
    <t>Учреждения дополнительного образования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</si>
  <si>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Учреждения дополнительного образования (Закупка товаров, работ и услуг для обеспечения государственных (муниципальных) нужд)</t>
  </si>
  <si>
    <t>01.9.99.42300</t>
  </si>
  <si>
    <t>Молодежная политика</t>
  </si>
  <si>
    <t>Мероприятия  по проведению оздоровительной кампании детей</t>
  </si>
  <si>
    <t>01.0.99.43200</t>
  </si>
  <si>
    <t>Мероприятия  по проведению оздоровительной кампании детей (Закупка товаров, работ и услуг для обеспечения государственных (муниципальных) нужд)</t>
  </si>
  <si>
    <t>Подпрограмма "Гражданско-патриотического воспитания молодежи Катав-Ивановского муниципального района "</t>
  </si>
  <si>
    <t>01.1.00.00000</t>
  </si>
  <si>
    <t>01.1.07.00000</t>
  </si>
  <si>
    <t>Проведение мероприятий для детей и молодежи</t>
  </si>
  <si>
    <t>01.1.07.43100</t>
  </si>
  <si>
    <t>Проведение мероприятий для детей и молодежи (Закупка товаров, работ и услуг для обеспечения государственных (муниципальных) нужд)</t>
  </si>
  <si>
    <t>Проведение мероприятий для детей и молодежи (Социальное обеспечение и иные выплаты населению)</t>
  </si>
  <si>
    <t>Организация отдыха детей в каникулярное время</t>
  </si>
  <si>
    <t>21.0.99.S3010</t>
  </si>
  <si>
    <t>Организация отдыха детей в каникулярное время (Закупка товаров, работ и услуг для обеспечения государственных (муниципальных) нужд)</t>
  </si>
  <si>
    <t>Другие вопросы в области образования</t>
  </si>
  <si>
    <t>01.0.07.00000</t>
  </si>
  <si>
    <t>Проведение  мероприятий для детей и молодежи</t>
  </si>
  <si>
    <t>01.0.07.43100</t>
  </si>
  <si>
    <t>Проведение  мероприятий для детей и молодежи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</si>
  <si>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Подпрограмма "Формирование кадровой политики в Катав-Ивановском муниципальном районе"</t>
  </si>
  <si>
    <t>01.3.00.00000</t>
  </si>
  <si>
    <t>01.3.07.00000</t>
  </si>
  <si>
    <t>Учебно-методические кабинеты, централизованные бухгалтерии, группы хозяйственного обслуживания, учебные фильмотеки, межшкольные учебно-производственные комбинаты, логопедические пункты</t>
  </si>
  <si>
    <t>01.3.07.45200</t>
  </si>
  <si>
    <t>Учебно-методические кабинеты, централизованные бухгалтерии, группы хозяйственного обслуживания, учебные фильмотеки, межшкольные учебно-производственные комбинаты, логопедические пункты (Закупка товаров, работ и услуг для обеспечения государственных (муниципальных) нужд)</t>
  </si>
  <si>
    <t>Муниципальная программа "Повышение эффективности реализации молодежной политики на территории Катав-Ивановского муниципального района"</t>
  </si>
  <si>
    <t>19.0.00.00000</t>
  </si>
  <si>
    <t>Региональный проект "Социальная активность"</t>
  </si>
  <si>
    <t>19.0.E8.00000</t>
  </si>
  <si>
    <t>Организация и проведение мероприятий с детьми и молодежью</t>
  </si>
  <si>
    <t>19.0.E8.S1010</t>
  </si>
  <si>
    <t>Организация и проведение мероприятий с детьми и молодежью (Закупка товаров, работ и услуг для обеспечения государственных (муниципальных) нужд)</t>
  </si>
  <si>
    <t>Организация и проведение мероприятий с детьми и молодежью (Социальное обеспечение и иные выплаты населению)</t>
  </si>
  <si>
    <t>70.0.89.45200</t>
  </si>
  <si>
    <t>Учебно-методические кабинеты, централизованные бухгалтерии, группы хозяйственного обслуживания, учебные фильмотеки, межшкольные учебно-производственные комбинаты, логопедические пункты (Иные бюджетные ассигнования)</t>
  </si>
  <si>
    <t>70.0.99.00000</t>
  </si>
  <si>
    <t>Мероприятия по проведению оздоровительной кампании детей</t>
  </si>
  <si>
    <t>70.0.99.43200</t>
  </si>
  <si>
    <t>Мероприятия по проведению оздоровительной кампании детей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</si>
  <si>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70.0.99.45200</t>
  </si>
  <si>
    <t>Учебно-методические кабинеты, централизованные бухгалтерии, группы хозяйственного обслуживания, учебные фильмотеки, межшкольные учебно-производственные комбинаты, логопедические пункты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</si>
  <si>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Компенсация затрат родителей(законных представителея) детей-инвалидов в части организации обучения по основным общеобразовательным программам на дому</t>
  </si>
  <si>
    <t>01.0.00.03020</t>
  </si>
  <si>
    <t>Компенсация затрат родителей(законных представителея) детей-инвалидов в части организации обучения по основным общеобразовательным программам на дому (Социальное обеспечение и иные выплаты населению)</t>
  </si>
  <si>
    <t>Компенсация части платы взимаемой с родителей(законных представителея) за присмотр и уход за детьми в образовательных организациях, релизующих образовательную программу дошкольного образования.</t>
  </si>
  <si>
    <t>01.0.00.04050</t>
  </si>
  <si>
    <t>Компенсация части платы взимаемой с родителей(законных представителея) за присмотр и уход за детьми в образовательных организациях, релизующих образовательную программу дошкольного образования. (Социальное обеспечение и иные выплаты населению)</t>
  </si>
  <si>
    <t>Привлечение детей из малообеспеченных,неблагополучных семей,а также семей,оказавшихся в трудной жизненной ситуации,через предоставление компенсации части родительской платы</t>
  </si>
  <si>
    <t>22.0.99.S4060</t>
  </si>
  <si>
    <t>Привлечение детей из малообеспеченных,неблагополучных семей,а также семей,оказавшихся в трудной жизненной ситуации,через предоставление компенсации части родительской платы (Социальное обеспечение и иные выплаты населению)</t>
  </si>
  <si>
    <t>МУНИЦИПАЛЬНОЕ КАЗЕННОЕ УЧРЕЖДЕНИЕ "ЦЕНТР ПОМОЩИ ДЕТЯМ, ОСТАВШИМСЯ БЕЗ ПОПЕЧЕНИЯ РОДИТЕЛЕЙ" КАТАВ-ИВАНОВСКОГО МУНИЦИПАЛЬНОГО РАЙОНА ЧЕЛЯБИНСКОЙ ОБЛАСТИ</t>
  </si>
  <si>
    <t>692</t>
  </si>
  <si>
    <t>Социальная поддержка детей-сирот и детей, оставшихся без попечения родителей, находящихся в муниципальных общеобразовательных организациях для детей сирот и детей, оставщихся без попечения родителей</t>
  </si>
  <si>
    <t>03.0.99.28100</t>
  </si>
  <si>
    <t>Социальная поддержка детей-сирот и детей, оставшихся без попечения родителей, находящихся в муниципальных общеобразовательных организациях для детей сирот и детей, оставщихся без попечения родителей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</si>
  <si>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Социальная поддержка детей-сирот и детей, оставшихся без попечения родителей, находящихся в муниципальных общеобразовательных организациях для детей сирот и детей, оставщихся без попечения родителей (Закупка товаров, работ и услуг для обеспечения государственных (муниципальных) нужд)</t>
  </si>
  <si>
    <t>Другие вопросы в области социальной политики</t>
  </si>
  <si>
    <t>Приобретение специализированного автотранспорта для муниципальных учреждений социальной защиты населения</t>
  </si>
  <si>
    <t>03.0.99.08040</t>
  </si>
  <si>
    <t>Приобретение специализированного автотранспорта для муниципальных учреждений социальной защиты населения (Закупка товаров, работ и услуг для обеспечения государственных (муниципальных) нужд)</t>
  </si>
  <si>
    <t>УПРАВЛЕНИЕ СОЦИАЛЬНОЙ ЗАЩИТЫ НАСЕЛЕНИЯ АДМИНИСТРАЦИИ КАТАВ-ИВАНОВСКОГО МУНИЦИПАЛЬНОГО РАЙОНА</t>
  </si>
  <si>
    <t>696</t>
  </si>
  <si>
    <t>Транспорт</t>
  </si>
  <si>
    <t>Муниципальная программа "Поддержка садоводческих и коммерческих товариществ граждан, расположенных на территории Катав-Ивановского муниципального района"</t>
  </si>
  <si>
    <t>27.0.00.00000</t>
  </si>
  <si>
    <t>27.0.06.00000</t>
  </si>
  <si>
    <t>Компенсация расходов автотранспортным предприятиям, связанных с предоставлением сезонных льгот пенсионерам-садоводам, пенсионерам-огородникам</t>
  </si>
  <si>
    <t>27.0.06.00010</t>
  </si>
  <si>
    <t>Компенсация расходов автотранспортным предприятиям, связанных с предоставлением сезонных льгот пенсионерам-садоводам, пенсионерам-огородникам (Иные бюджетные ассигнования)</t>
  </si>
  <si>
    <t>Финансовое обеспечение государственного задания на оказание государственных услуг(выполнение работ)</t>
  </si>
  <si>
    <t>03.0.10.00000</t>
  </si>
  <si>
    <t>Реализация переданных государственных полномочий по социальному обслуживанию граждан</t>
  </si>
  <si>
    <t>03.0.10.28000</t>
  </si>
  <si>
    <t>Реализация переданных государственных полномочий по социальному обслуживанию граждан (Предоставление субсидий бюджетным, автономным учреждениям и иным некоммерческим организациям)</t>
  </si>
  <si>
    <t>03.0.06.00000</t>
  </si>
  <si>
    <t>Меры социальной поддержки граждан</t>
  </si>
  <si>
    <t>03.0.06.06300</t>
  </si>
  <si>
    <t>Меры социальной поддержки граждан (Закупка товаров, работ и услуг для обеспечения государственных (муниципальных) нужд)</t>
  </si>
  <si>
    <t>Меры социальной поддержки граждан (Предоставление субсидий бюджетным, автономным учреждениям и иным некоммерческим организациям)</t>
  </si>
  <si>
    <t>Ежемесячная денежная выплата в соответствии с Законом Челябинской области «О мерах социальной поддержки ветеранов в Челябинской области»</t>
  </si>
  <si>
    <t>03.0.06.28300</t>
  </si>
  <si>
    <t>Ежемесячная денежная выплата в соответствии с Законом Челябинской области «О мерах социальной поддержки ветеранов в Челябинской области» (Закупка товаров, работ и услуг для обеспечения государственных (муниципальных) нужд)</t>
  </si>
  <si>
    <t>Ежемесячная денежная выплата в соответствии с Законом Челябинской области «О мерах социальной поддержки ветеранов в Челябинской области» (Социальное обеспечение и иные выплаты населению)</t>
  </si>
  <si>
    <t>Ежемесячная денежная выплата в соответствии с Законом Челябинской области «О мерах социальной поддержки жертв политических репрессий в Челябинской области»</t>
  </si>
  <si>
    <t>03.0.06.28310</t>
  </si>
  <si>
    <t>Ежемесячная денежная выплата в соответствии с Законом Челябинской области «О мерах социальной поддержки жертв политических репрессий в Челябинской области» (Закупка товаров, работ и услуг для обеспечения государственных (муниципальных) нужд)</t>
  </si>
  <si>
    <t>Ежемесячная денежная выплата в соответствии с Законом Челябинской области «О мерах социальной поддержки жертв политических репрессий в Челябинской области» (Социальное обеспечение и иные выплаты населению)</t>
  </si>
  <si>
    <t>Ежемесячная денежная выплата в соответствии с Законом Челябинской области «О звании «Ветеран труда Челябинской области»</t>
  </si>
  <si>
    <t>03.0.06.28320</t>
  </si>
  <si>
    <t>Ежемесячная денежная выплата в соответствии с Законом Челябинской области «О звании «Ветеран труда Челябинской области» (Закупка товаров, работ и услуг для обеспечения государственных (муниципальных) нужд)</t>
  </si>
  <si>
    <t>Ежемесячная денежная выплата в соответствии с Законом Челябинской области «О звании «Ветеран труда Челябинской области» (Социальное обеспечение и иные выплаты населению)</t>
  </si>
  <si>
    <t>Компенсация расходов на оплату жилых помещений и коммунальных услуг в соответствии с Законом Челябинской области «О дополнительных мерах социальной защиты отдельных категорий граждан в Челябинской области»</t>
  </si>
  <si>
    <t>03.0.06.28330</t>
  </si>
  <si>
    <t>Компенсация расходов на оплату жилых помещений и коммунальных услуг в соответствии с Законом Челябинской области «О дополнительных мерах социальной защиты отдельных категорий граждан в Челябинской области» (Закупка товаров, работ и услуг для обеспечения государственных (муниципальных) нужд)</t>
  </si>
  <si>
    <t>Компенсация расходов на оплату жилых помещений и коммунальных услуг в соответствии с Законом Челябинской области «О дополнительных мерах социальной защиты отдельных категорий граждан в Челябинской области» (Социальное обеспечение и иные выплаты населению)</t>
  </si>
  <si>
    <t>Компенсационные выплаты за пользование услугами связи в соответствии с Законом Челябинской области «О дополнительных мерах социальной защиты отдельных категорий граждан в Челябинской области»</t>
  </si>
  <si>
    <t>03.0.06.28340</t>
  </si>
  <si>
    <t>Компенсационные выплаты за пользование услугами связи в соответствии с Законом Челябинской области «О дополнительных мерах социальной защиты отдельных категорий граждан в Челябинской области» (Закупка товаров, работ и услуг для обеспечения государственных (муниципальных) нужд)</t>
  </si>
  <si>
    <t>Компенсационные выплаты за пользование услугами связи в соответствии с Законом Челябинской области «О дополнительных мерах социальной защиты отдельных категорий граждан в Челябинской области» (Социальное обеспечение и иные выплаты населению)</t>
  </si>
  <si>
    <t>Компенсация расходов на уплату взноса на капитальный ремонт общего имущества в многоквартирном доме в соответствии с Законом Челябинской области"О дополнительных мерах социальной поддержки отдельных категорий граждан в Челябинской области"</t>
  </si>
  <si>
    <t>03.0.06.28350</t>
  </si>
  <si>
    <t>Компенсация расходов на уплату взноса на капитальный ремонт общего имущества в многоквартирном доме в соответствии с Законом Челябинской области"О дополнительных мерах социальной поддержки отдельных категорий граждан в Челябинской области" (Закупка товаров, работ и услуг для обеспечения государственных (муниципальных) нужд)</t>
  </si>
  <si>
    <t>Компенсация расходов на уплату взноса на капитальный ремонт общего имущества в многоквартирном доме в соответствии с Законом Челябинской области"О дополнительных мерах социальной поддержки отдельных категорий граждан в Челябинской области" (Социальное обеспечение и иные выплаты населению)</t>
  </si>
  <si>
    <t>Предоставление гражданам субсидий на оплату жилого помещения и коммунальных услуг</t>
  </si>
  <si>
    <t>03.0.06.28370</t>
  </si>
  <si>
    <t>Предоставление гражданам субсидий на оплату жилого помещения и коммунальных услуг (Закупка товаров, работ и услуг для обеспечения государственных (муниципальных) нужд)</t>
  </si>
  <si>
    <t>Предоставление гражданам субсидий на оплату жилого помещения и коммунальных услуг (Социальное обеспечение и иные выплаты населению)</t>
  </si>
  <si>
    <t>Осуществление мер социальной поддержки граждан, работающих и проживающих в сельских населенных пунктах и рабочих поселках Челябинской области</t>
  </si>
  <si>
    <t>03.0.06.28380</t>
  </si>
  <si>
    <t>Осуществление мер социальной поддержки граждан, работающих и проживающих в сельских населенных пунктах и рабочих поселках Челябинской области (Закупка товаров, работ и услуг для обеспечения государственных (муниципальных) нужд)</t>
  </si>
  <si>
    <t>Осуществление мер социальной поддержки граждан, работающих и проживающих в сельских населенных пунктах и рабочих поселках Челябинской области (Социальное обеспечение и иные выплаты населению)</t>
  </si>
  <si>
    <t>Осуществление мер социальной поддержки граждан, работающих и проживающих в сельских населенных пунктах и рабочих поселках Челябинской области (Предоставление субсидий бюджетным, автономным учреждениям и иным некоммерческим организациям)</t>
  </si>
  <si>
    <t>Возмещение стоимости услуг по погребению и выплата социального пособия на погребение в соответствии с Законом Челябинской области «О возмещении стоимости услуг по погребению и выплате социального пособия на погребение»</t>
  </si>
  <si>
    <t>03.0.06.28390</t>
  </si>
  <si>
    <t>Возмещение стоимости услуг по погребению и выплата социального пособия на погребение в соответствии с Законом Челябинской области «О возмещении стоимости услуг по погребению и выплате социального пособия на погребение» (Социальное обеспечение и иные выплаты населению)</t>
  </si>
  <si>
    <t>Адресная субсидия гражданам в связи с ростом платы за коммунальные услуги</t>
  </si>
  <si>
    <t>03.0.06.28400</t>
  </si>
  <si>
    <t>Адресная субсидия гражданам в связи с ростом платы за коммунальные услуги (Социальное обеспечение и иные выплаты населению)</t>
  </si>
  <si>
    <t>Ежемесячное социальное пособие в соответствии с Законом Челябинской области "О дополнительных мерах социальной поддержки детей погибших участников Великой Отечественной войны и приравненых к ним лиц"</t>
  </si>
  <si>
    <t>03.0.06.28410</t>
  </si>
  <si>
    <t>Ежемесячное социальное пособие в соответствии с Законом Челябинской области "О дополнительных мерах социальной поддержки детей погибших участников Великой Отечественной войны и приравненых к ним лиц" (Закупка товаров, работ и услуг для обеспечения государственных (муниципальных) нужд)</t>
  </si>
  <si>
    <t>Ежемесячное социальное пособие в соответствии с Законом Челябинской области "О дополнительных мерах социальной поддержки детей погибших участников Великой Отечественной войны и приравненых к ним лиц" (Социальное обеспечение и иные выплаты населению)</t>
  </si>
  <si>
    <t>Другие мероприятия в области социальной политики</t>
  </si>
  <si>
    <t>03.0.06.51400</t>
  </si>
  <si>
    <t>Другие мероприятия в области социальной политики (Социальное обеспечение и иные выплаты населению)</t>
  </si>
  <si>
    <t>Реализация полномочий Российской Федерации по осуществлению ежегодной денежной выплаты лицам, награжденным нагрудным знаком «Почетный донор России»</t>
  </si>
  <si>
    <t>03.0.06.52200</t>
  </si>
  <si>
    <t>Реализация полномочий Российской Федерации по осуществлению ежегодной денежной выплаты лицам, награжденным нагрудным знаком «Почетный донор России» (Закупка товаров, работ и услуг для обеспечения государственных (муниципальных) нужд)</t>
  </si>
  <si>
    <t>Реализация полномочий Российской Федерации по осуществлению ежегодной денежной выплаты лицам, награжденным нагрудным знаком «Почетный донор России» (Социальное обеспечение и иные выплаты населению)</t>
  </si>
  <si>
    <t>Реализация полномочий Российской Федерации на оплату жилищно-коммунальных услуг отдельным категориям граждан</t>
  </si>
  <si>
    <t>03.0.06.52500</t>
  </si>
  <si>
    <t>Реализация полномочий Российской Федерации на оплату жилищно-коммунальных услуг отдельным категориям граждан (Закупка товаров, работ и услуг для обеспечения государственных (муниципальных) нужд)</t>
  </si>
  <si>
    <t>Реализация полномочий Российской Федерации на оплату жилищно-коммунальных услуг отдельным категориям граждан (Социальное обеспечение и иные выплаты населению)</t>
  </si>
  <si>
    <t>Выполнение публично нормативных обязательств</t>
  </si>
  <si>
    <t>03.0.95.00000</t>
  </si>
  <si>
    <t>Решение Собрания депутатов Катав-Ивановского муниципального района "Об утверждении положения о назначении и выплате пенсии за выслугу лет муниципальным служащим в органах местного самоуправления Катав-Ивановского муниципального района"</t>
  </si>
  <si>
    <t>03.0.95.49100</t>
  </si>
  <si>
    <t>Решение Собрания депутатов Катав-Ивановского муниципального района "Об утверждении положения о назначении и выплате пенсии за выслугу лет муниципальным служащим в органах местного самоуправления Катав-Ивановского муниципального района" (Социальное обеспечение и иные выплаты населению)</t>
  </si>
  <si>
    <t>03.0.95.51400</t>
  </si>
  <si>
    <t>Региональный проект "Финансовая поддержка семей при рождении детей"</t>
  </si>
  <si>
    <t>03.0.P1.00000</t>
  </si>
  <si>
    <t>03.0.P1.06300</t>
  </si>
  <si>
    <t>Меры социальной поддержки граждан (Социальное обеспечение и иные выплаты населению)</t>
  </si>
  <si>
    <t>Реализация государственных функций в области социальной политики</t>
  </si>
  <si>
    <t>87.0.06.00000</t>
  </si>
  <si>
    <t>87.0.06.51400</t>
  </si>
  <si>
    <t>Другие мероприятия в области социальной политики (Предоставление субсидий бюджетным, автономным учреждениям и иным некоммерческим организациям)</t>
  </si>
  <si>
    <t>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 в соответствии с Законом Челябинской области"О мерах социальной поддержки детей-сирот и детей,оставшихся без попечения родителей,вознаграждении,причитающемся приемному родителю,и социальных гарантиях приемной семье"</t>
  </si>
  <si>
    <t>03.0.06.28130</t>
  </si>
  <si>
    <t>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 в соответствии с Законом Челябинской области"О мерах социальной поддержки детей-сирот и детей,оставшихся без попечения родителей,вознаграждении,причитающемся приемному родителю,и социальных гарантиях приемной семье" (Капитальные вложения в объекты государственной (муниципальной) собственности)</t>
  </si>
  <si>
    <t>Содержание ребенка в семье опекуна и приемной семье, а также вознаграждение, причитающееся приемному родителю, в соответствии с Законом Челябинской области «О мерах социальной поддержки детей-сирот и детей, оставшихся без попечения родителей, вознаграждении, причитающемся приемному родителю, и социальных гарантиях приемной семье»</t>
  </si>
  <si>
    <t>03.0.06.28140</t>
  </si>
  <si>
    <t>Содержание ребенка в семье опекуна и приемной семье, а также вознаграждение, причитающееся приемному родителю, в соответствии с Законом Челябинской области «О мерах социальной поддержки детей-сирот и детей, оставшихся без попечения родителей, вознаграждении, причитающемся приемному родителю, и социальных гарантиях приемной семье» (Закупка товаров, работ и услуг для обеспечения государственных (муниципальных) нужд)</t>
  </si>
  <si>
    <t>Содержание ребенка в семье опекуна и приемной семье, а также вознаграждение, причитающееся приемному родителю, в соответствии с Законом Челябинской области «О мерах социальной поддержки детей-сирот и детей, оставшихся без попечения родителей, вознаграждении, причитающемся приемному родителю, и социальных гарантиях приемной семье» (Социальное обеспечение и иные выплаты населению)</t>
  </si>
  <si>
    <t>Пособие на ребенка в соответствии с Законом Челябинской области «О пособии на ребенка»</t>
  </si>
  <si>
    <t>03.0.06.28190</t>
  </si>
  <si>
    <t>Пособие на ребенка в соответствии с Законом Челябинской области «О пособии на ребенка» (Закупка товаров, работ и услуг для обеспечения государственных (муниципальных) нужд)</t>
  </si>
  <si>
    <t>Пособие на ребенка в соответствии с Законом Челябинской области «О пособии на ребенка» (Социальное обеспечение и иные выплаты населению)</t>
  </si>
  <si>
    <t>Ежемесячная денежная выплата на оплату жилья и коммунальных услуг многодетной семье в соответствии с Законом Челябинской области «О статусе и дополнительных мерах социальной поддержки многодетной семьи в Челябинской области»</t>
  </si>
  <si>
    <t>03.0.06.28220</t>
  </si>
  <si>
    <t>Ежемесячная денежная выплата на оплату жилья и коммунальных услуг многодетной семье в соответствии с Законом Челябинской области «О статусе и дополнительных мерах социальной поддержки многодетной семьи в Челябинской области» (Закупка товаров, работ и услуг для обеспечения государственных (муниципальных) нужд)</t>
  </si>
  <si>
    <t>Ежемесячная денежная выплата на оплату жилья и коммунальных услуг многодетной семье в соответствии с Законом Челябинской области «О статусе и дополнительных мерах социальной поддержки многодетной семьи в Челябинской области» (Социальное обеспечение и иные выплаты населению)</t>
  </si>
  <si>
    <t>Выплата областного единовременного пособия при рождении ребенка в соответствии с Законом Челябинской области «Об областном единовременном пособии при рождении ребенка»</t>
  </si>
  <si>
    <t>03.0.P1.28180</t>
  </si>
  <si>
    <t>Выплата областного единовременного пособия при рождении ребенка в соответствии с Законом Челябинской области «Об областном единовременном пособии при рождении ребенка» (Закупка товаров, работ и услуг для обеспечения государственных (муниципальных) нужд)</t>
  </si>
  <si>
    <t>Выплата областного единовременного пособия при рождении ребенка в соответствии с Законом Челябинской области «Об областном единовременном пособии при рождении ребенка» (Социальное обеспечение и иные выплаты населению)</t>
  </si>
  <si>
    <t>03.0.00.20401</t>
  </si>
  <si>
    <t>Организация работы органов управления социальной защиты населения</t>
  </si>
  <si>
    <t>03.0.00.28080</t>
  </si>
  <si>
    <t>Организация работы органов управления социальной защиты населения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</si>
  <si>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Организация работы органов управления социальной защиты населения (Закупка товаров, работ и услуг для обеспечения государственных (муниципальных) нужд)</t>
  </si>
  <si>
    <t>Организация и осуществление деятельности по опеке и попечительству</t>
  </si>
  <si>
    <t>03.0.00.28110</t>
  </si>
  <si>
    <t>Организация и осуществление деятельности по опеке и попечительству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</si>
  <si>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Организация и осуществление деятельности по опеке и попечительству (Закупка товаров, работ и услуг для обеспечения государственных (муниципальных) нужд)</t>
  </si>
  <si>
    <t>03.0.00.28370</t>
  </si>
  <si>
    <t>Предоставление гражданам субсидий на оплату жилого помещения и коммунальных услуг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</si>
  <si>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Реализация переданных государственных полномочий по назначению государственной социальной помощи отдельным категориям граждан,в том числе на основании социального контракта</t>
  </si>
  <si>
    <t>03.0.06.28540</t>
  </si>
  <si>
    <t>Реализация переданных государственных полномочий по назначению государственной социальной помощи отдельным категориям граждан,в том числе на основании социального контракта (Закупка товаров, работ и услуг для обеспечения государственных (муниципальных) нужд)</t>
  </si>
  <si>
    <t>Реализация переданных государственных полномочий по назначению гражданам единовременной социальной выплаты и формированию электронных реестров для зачисления денежных средств на счета физических лиц в кредитных организациях</t>
  </si>
  <si>
    <t>03.0.06.28580</t>
  </si>
  <si>
    <t>03.0.07.00000</t>
  </si>
  <si>
    <t>Реабилитация инвалидов различными методами</t>
  </si>
  <si>
    <t>03.0.07.50007</t>
  </si>
  <si>
    <t>Реабилитация инвалидов различными методами (Предоставление субсидий бюджетным, автономным учреждениям и иным некоммерческим организациям)</t>
  </si>
  <si>
    <t>Социальная поддержка семей и укрепление семейных ценностей</t>
  </si>
  <si>
    <t>03.0.07.50008</t>
  </si>
  <si>
    <t>Социальная поддержка семей и укрепление семейных ценностей (Предоставление субсидий бюджетным, автономным учреждениям и иным некоммерческим организациям)</t>
  </si>
  <si>
    <t>Предоставление срочных социальных услуг для преодоления трудной жизненной ситуации</t>
  </si>
  <si>
    <t>03.0.07.50055</t>
  </si>
  <si>
    <t>Предоставление срочных социальных услуг для преодоления трудной жизненной ситуации (Предоставление субсидий бюджетным, автономным учреждениям и иным некоммерческим организациям)</t>
  </si>
  <si>
    <t>Субсидия бюджетным учреждениям на иные цели</t>
  </si>
  <si>
    <t>03.0.20.00000</t>
  </si>
  <si>
    <t>Приобретение технических средств реабилитации для пкнктов проката в муниципальных учреждениях системы социальной защиты населения</t>
  </si>
  <si>
    <t>03.0.20.08080</t>
  </si>
  <si>
    <t>Приобретение технических средств реабилитации для пкнктов проката в муниципальных учреждениях системы социальной защиты населения (Предоставление субсидий бюджетным, автономным учреждениям и иным некоммерческим организациям)</t>
  </si>
  <si>
    <t>03.0.89.20401</t>
  </si>
  <si>
    <t>87.0.07.00000</t>
  </si>
  <si>
    <t>87.0.07.50007</t>
  </si>
  <si>
    <t>УПРАВЛЕНИЕ КУЛЬТУРЫ АДМИНИСТРАЦИИ КАТАВ-ИВАНОВСКОГО МУНИЦИПАЛЬНОГО РАЙОНА</t>
  </si>
  <si>
    <t>697</t>
  </si>
  <si>
    <t>Проведение ремонтных работ,противопожарных и энергосбережающих мероприятий в зданиях муниципальных учреждений дополнительного образования в сфере культуры и искусства</t>
  </si>
  <si>
    <t>02.1.00.68120</t>
  </si>
  <si>
    <t>Проведение ремонтных работ,противопожарных и энергосбережающих мероприятий в зданиях муниципальных учреждений дополнительного образования в сфере культуры и искусства (Закупка товаров, работ и услуг для обеспечения государственных (муниципальных) нужд)</t>
  </si>
  <si>
    <t>Софинансирование на проведение ремонтных работ,противопожарных и энергосбережающих мероприятий в зданиях муниципальных учреждений дополнительного образования в сфере культуры и искусства</t>
  </si>
  <si>
    <t>02.1.00.S8120</t>
  </si>
  <si>
    <t>Софинансирование на проведение ремонтных работ,противопожарных и энергосбережающих мероприятий в зданиях муниципальных учреждений дополнительного образования в сфере культуры и искусства (Закупка товаров, работ и услуг для обеспечения государственных (муниципальных) нужд)</t>
  </si>
  <si>
    <t>Подпрограмма "Развитие системы художественного образования, выявление и поддержка молодых дарований "</t>
  </si>
  <si>
    <t>02.3.00.00000</t>
  </si>
  <si>
    <t>02.3.89.00000</t>
  </si>
  <si>
    <t>02.3.89.42300</t>
  </si>
  <si>
    <t>Обеспечение деятельности (оказания услуг) подведомственных казенных учреждений</t>
  </si>
  <si>
    <t>02.3.99.00000</t>
  </si>
  <si>
    <t>02.3.99.42300</t>
  </si>
  <si>
    <t>Национальный проект "Культура"</t>
  </si>
  <si>
    <t>02.8.00.00000</t>
  </si>
  <si>
    <t>Региональный проект "Культурная среда"</t>
  </si>
  <si>
    <t>02.8.A1.00000</t>
  </si>
  <si>
    <t>Модернизация региональных и муниципальных детских школ искусств по видам искуств</t>
  </si>
  <si>
    <t>02.8.A1.5519E</t>
  </si>
  <si>
    <t>Модернизация региональных и муниципальных детских школ искусств по видам искуств (Закупка товаров, работ и услуг для обеспечения государственных (муниципальных) нужд)</t>
  </si>
  <si>
    <t>Укрепление материально-технической базы и оснащение оборудованием детских школ искуств</t>
  </si>
  <si>
    <t>Укрепление материально-технической базы и оснащение оборудованием детских школ искуств (Закупка товаров, работ и услуг для обеспечения государственных (муниципальных) нужд)</t>
  </si>
  <si>
    <t>Софинансирование на модернизацию региональных и муниципальных детских школ искусств по видам искуств</t>
  </si>
  <si>
    <t>02.8.A1.S519E</t>
  </si>
  <si>
    <t>Софинансирование на модернизацию региональных и муниципальных детских школ искусств по видам искуств (Закупка товаров, работ и услуг для обеспечения государственных (муниципальных) нужд)</t>
  </si>
  <si>
    <t>Софинансирование на укрепление материально-технической базы и оснащение оборудованием детских школ искуств</t>
  </si>
  <si>
    <t>Софинансирование на укрепление материально-технической базы и оснащение оборудованием детских школ искуств (Закупка товаров, работ и услуг для обеспечения государственных (муниципальных) нужд)</t>
  </si>
  <si>
    <t>Софинансирование на обеспечение специализированным автотранспортом(автоклубы)</t>
  </si>
  <si>
    <t>02.8.A1.S8080</t>
  </si>
  <si>
    <t>Софинансирование на обеспечение специализированным автотранспортом(автоклубы) (Закупка товаров, работ и услуг для обеспечения государственных (муниципальных) нужд)</t>
  </si>
  <si>
    <t>Культура</t>
  </si>
  <si>
    <t>Проведение ремонтных работ,противопожарных мероприятий,энергосбережающих мероприятий в зданиях учреждений культуры,находящихся в муниципальной собственности и приобретение основных средств для муниципальных учреждений</t>
  </si>
  <si>
    <t>02.1.00.68110</t>
  </si>
  <si>
    <t>Проведение ремонтных работ,противопожарных мероприятий,энергосбережающих мероприятий в зданиях учреждений культуры,находящихся в муниципальной собственности и приобретение основных средств для муниципальных учреждений (Закупка товаров, работ и услуг для обеспечения государственных (муниципальных) нужд)</t>
  </si>
  <si>
    <t>Обеспечение развития и укрепления материально-технической базы домов культуры в населенных пунктах с числом жителей до 50 тысяч человек</t>
  </si>
  <si>
    <t>02.1.00.L4670</t>
  </si>
  <si>
    <t>Обеспечение развития и укрепления материально-технической базы домов культуры в населенных пунктах с числом жителей до 50 тысяч человек (Закупка товаров, работ и услуг для обеспечения государственных (муниципальных) нужд)</t>
  </si>
  <si>
    <t>Софинансирование на проведение ремонтных работ,противопожарных мероприятий,энергосбережающих мероприятий в зданиях учреждений культуры,находящихся в муниципальной собственности и приобретение основных средств для муниципальных учреждений</t>
  </si>
  <si>
    <t>02.1.00.S8110</t>
  </si>
  <si>
    <t>Софинансирование на проведение ремонтных работ,противопожарных мероприятий,энергосбережающих мероприятий в зданиях учреждений культуры,находящихся в муниципальной собственности и приобретение основных средств для муниципальных учреждений (Закупка товаров, работ и услуг для обеспечения государственных (муниципальных) нужд)</t>
  </si>
  <si>
    <t>02.1.99.00000</t>
  </si>
  <si>
    <t>Учреждения культуры и мероприятия в сфере культуры</t>
  </si>
  <si>
    <t>02.1.99.44000</t>
  </si>
  <si>
    <t>Учреждения культуры и мероприятия в сфере культуры (Закупка товаров, работ и услуг для обеспечения государственных (муниципальных) нужд)</t>
  </si>
  <si>
    <t>Библиотеки</t>
  </si>
  <si>
    <t>02.1.99.44200</t>
  </si>
  <si>
    <t>Библиотеки (Закупка товаров, работ и услуг для обеспечения государственных (муниципальных) нужд)</t>
  </si>
  <si>
    <t>Подпрограмма "Развитие и сохранение историко-культурного наследия в Катав-Ивановском муниципальном районе "</t>
  </si>
  <si>
    <t>02.2.00.00000</t>
  </si>
  <si>
    <t>02.2.89.00000</t>
  </si>
  <si>
    <t>Музеи и постоянные выставки</t>
  </si>
  <si>
    <t>02.2.89.44100</t>
  </si>
  <si>
    <t>Музеи и постоянные выставки (Иные бюджетные ассигнования)</t>
  </si>
  <si>
    <t>02.2.99.00000</t>
  </si>
  <si>
    <t>02.2.99.44100</t>
  </si>
  <si>
    <t>Музеи и постоянные выставки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</si>
  <si>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Музеи и постоянные выставки (Закупка товаров, работ и услуг для обеспечения государственных (муниципальных) нужд)</t>
  </si>
  <si>
    <t>Подпрограмма "Обеспечение доступности информационных ресурсов населению Катав-Ивановского района через библиотечное обслуживание "</t>
  </si>
  <si>
    <t>02.4.00.00000</t>
  </si>
  <si>
    <t>Модернизация библиотек в части комплектования книжных фондов библиотек муниципальных образований и государственных общедоступных библиотек</t>
  </si>
  <si>
    <t>02.4.00.R5191</t>
  </si>
  <si>
    <t>Модернизация библиотек в части комплектования книжных фондов библиотек муниципальных образований и государственных общедоступных библиотек (Закупка товаров, работ и услуг для обеспечения государственных (муниципальных) нужд)</t>
  </si>
  <si>
    <t>Софинансирование на модернизацию библиотек в части комплектования книжных фондов библиотек муниципальных образований и государственных общедоступных библиотек</t>
  </si>
  <si>
    <t>02.4.00.S5191</t>
  </si>
  <si>
    <t>Софинансирование на модернизацию библиотек в части комплектования книжных фондов библиотек муниципальных образований и государственных общедоступных библиотек (Закупка товаров, работ и услуг для обеспечения государственных (муниципальных) нужд)</t>
  </si>
  <si>
    <t>02.4.89.00000</t>
  </si>
  <si>
    <t>02.4.89.44200</t>
  </si>
  <si>
    <t>Библиотеки (Иные бюджетные ассигнования)</t>
  </si>
  <si>
    <t>02.4.99.00000</t>
  </si>
  <si>
    <t>02.4.99.44200</t>
  </si>
  <si>
    <t>Библиотеки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</si>
  <si>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Подпрограмма "Сохранение традиционного художественного творчества, национальных культур и развития культурно-досуговой деятельности "</t>
  </si>
  <si>
    <t>02.5.00.00000</t>
  </si>
  <si>
    <t>02.5.07.00000</t>
  </si>
  <si>
    <t>02.5.07.44000</t>
  </si>
  <si>
    <t>02.5.89.00000</t>
  </si>
  <si>
    <t>02.5.89.44000</t>
  </si>
  <si>
    <t>Учреждения культуры и мероприятия в сфере культуры (Иные бюджетные ассигнования)</t>
  </si>
  <si>
    <t>02.5.99.00000</t>
  </si>
  <si>
    <t>02.5.99.44000</t>
  </si>
  <si>
    <t>Учреждения культуры и мероприятия в сфере культуры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</si>
  <si>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Подпрограмма по повышению уровня противопожарной безопасности учреждений культуры Катав-Ивановского муниципального района</t>
  </si>
  <si>
    <t>02.7.00.00000</t>
  </si>
  <si>
    <t>02.7.99.00000</t>
  </si>
  <si>
    <t>02.7.99.42300</t>
  </si>
  <si>
    <t>02.7.99.44200</t>
  </si>
  <si>
    <t>Обеспечение специализированным автотранспортом(автоклубы)</t>
  </si>
  <si>
    <t>02.8.A1.68080</t>
  </si>
  <si>
    <t>Обеспечение специализированным автотранспортом(автоклубы) (Закупка товаров, работ и услуг для обеспечения государственных (муниципальных) нужд)</t>
  </si>
  <si>
    <t>КОНТРОЛЬНО-СЧЕТНАЯ ПАЛАТА КАТАВ-ИВАНОВСКОГО МУНИЦИПАЛЬНОГО РАЙОНА</t>
  </si>
  <si>
    <t>698</t>
  </si>
  <si>
    <t>Содержание контрольно-счетной палаты муниципального образования за счет средств местного бюджета</t>
  </si>
  <si>
    <t>70.0.00.20402</t>
  </si>
  <si>
    <t>Содержание контрольно-счетной палаты муниципального образования за счет средств местного бюджета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</si>
  <si>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Содержание контрольно-счетной палаты муниципального образования за счет средств местного бюджета (Закупка товаров, работ и услуг для обеспечения государственных (муниципальных) нужд)</t>
  </si>
  <si>
    <t>Руководитель контрольно-счетной палаты муниципального образования и его заместители</t>
  </si>
  <si>
    <t>70.0.00.22500</t>
  </si>
  <si>
    <t>Руководитель контрольно-счетной палаты муниципального образования и его заместители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</si>
  <si>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70.0.89.20402</t>
  </si>
  <si>
    <t>Содержание контрольно-счетной палаты муниципального образования за счет средств местного бюджета (Иные бюджетные ассигнования)</t>
  </si>
  <si>
    <t>УПРАВЛЕНИЕ ФИЗИЧЕСКОЙ КУЛЬТУРЫ И СПОРТА АДМИНИСТРАЦИИ КАТАВ-ИВАНОВСКОГО МУНИЦИПАЛЬНОГО РАЙОНА</t>
  </si>
  <si>
    <t>699</t>
  </si>
  <si>
    <t>Массовый спорт</t>
  </si>
  <si>
    <t>Муниципальная программа "Развитие физической культуры и спорта в Катав-Ивановском муниципальном районе на 2018-2024годы"</t>
  </si>
  <si>
    <t>06.0.00.00000</t>
  </si>
  <si>
    <t>06.0.07.00000</t>
  </si>
  <si>
    <t>Мероприятия в соответствии с календарным планом</t>
  </si>
  <si>
    <t>06.0.07.00010</t>
  </si>
  <si>
    <t>Мероприятия в соответствии с календарным планом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</si>
  <si>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Мероприятия в соответствии с календарным планом (Закупка товаров, работ и услуг для обеспечения государственных (муниципальных) нужд)</t>
  </si>
  <si>
    <t>Мероприятия по футболу</t>
  </si>
  <si>
    <t>06.0.07.00011</t>
  </si>
  <si>
    <t>Мероприятия по футболу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</si>
  <si>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Мероприятия по футболу (Закупка товаров, работ и услуг для обеспечения государственных (муниципальных) нужд)</t>
  </si>
  <si>
    <t>Мероприятия по футболу (Социальное обеспечение и иные выплаты населению)</t>
  </si>
  <si>
    <t>Строительство,ремонт.реконструкция и оснащение спортивных объектов,универсальных спортивных площадок,лыжероллерных трасс и "троп здоровья"в местах массового отдыха населения</t>
  </si>
  <si>
    <t>Строительство,ремонт.реконструкция и оснащение спортивных объектов,универсальных спортивных площадок,лыжероллерных трасс и "троп здоровья"в местах массового отдыха населения (Закупка товаров, работ и услуг для обеспечения государственных (муниципальных) нужд)</t>
  </si>
  <si>
    <t>06.0.07.71004</t>
  </si>
  <si>
    <t>Оплата услуг специалистов по организации физкультурно-оздоровительной и спортивно-массовой работы с населением от 6 до 18 лет</t>
  </si>
  <si>
    <t>06.0.07.S0045</t>
  </si>
  <si>
    <t>Оплата услуг специалистов по организации физкультурно-оздоровительной и спортивно-массовой работы с населением от 6 до 18 лет (Закупка товаров, работ и услуг для обеспечения государственных (муниципальных) нужд)</t>
  </si>
  <si>
    <t>Оплата услуг специалистов по организации физкультурно-оздоровительной и спортивно-массовой работы с лицами с ограниченными возможностями здоровья</t>
  </si>
  <si>
    <t>06.0.07.S0047</t>
  </si>
  <si>
    <t>Оплата услуг специалистов по организации физкультурно-оздоровительной и спортивно-массовой работы с лицами с ограниченными возможностями здоровья (Закупка товаров, работ и услуг для обеспечения государственных (муниципальных) нужд)</t>
  </si>
  <si>
    <t>Оплата услуг специалистов по организации физкультурно-оздоровительной и спортивно-массовой работы с населением старшего возраста</t>
  </si>
  <si>
    <t>06.0.07.S004Д</t>
  </si>
  <si>
    <t>Оплата услуг специалистов по организации физкультурно-оздоровительной и спортивно-массовой работы с населением старшего возраста (Закупка товаров, работ и услуг для обеспечения государственных (муниципальных) нужд)</t>
  </si>
  <si>
    <t>Оплата услуг специалистов по организации физкультурно-оздоровительной и спортивно-массовой работы с населением, занятым в экономике</t>
  </si>
  <si>
    <t>06.0.07.S004М</t>
  </si>
  <si>
    <t>Оплата услуг специалистов по организации физкультурно-оздоровительной и спортивно-массовой работы с населением, занятым в экономике (Закупка товаров, работ и услуг для обеспечения государственных (муниципальных) нужд)</t>
  </si>
  <si>
    <t>Условно утвержденные расходы</t>
  </si>
  <si>
    <t xml:space="preserve">    Приложение 5</t>
  </si>
  <si>
    <t>к Решению Собрания депутатов Катав-Ивановского муниципального района «О районном бюджете на 2022 год и на плановый период 2023 и 2024 годов»</t>
  </si>
  <si>
    <t>Ведомственная структура расходов районного бюджета на 2022 год и  плановый период 2023 и 2024 годов</t>
  </si>
  <si>
    <t>Ведомство</t>
  </si>
  <si>
    <t>Раздел</t>
  </si>
  <si>
    <t>Подраздел</t>
  </si>
  <si>
    <t>Целевая статья</t>
  </si>
  <si>
    <t>Группа видов расходов</t>
  </si>
  <si>
    <t>2022 год</t>
  </si>
  <si>
    <t>2023 год</t>
  </si>
  <si>
    <t>2024 год</t>
  </si>
  <si>
    <t>Обеспечение выплат ежемесячного  денежного вознаграждения за классное руководство педагогическим работникам  муниципальных образовательных организаций,реализующих образовательные программы начального общего,основного общего и среднего общего образования,в том числе адаптированные основные общеобразовательные программы</t>
  </si>
  <si>
    <t>Обеспечение выплат ежемесячного  денежного вознаграждения за классное руководство педагогическим работникам  муниципальных образовательных организаций,реализующих образовательные программы начального общего,основного общего и среднего общего образования,в том числе адаптированные основные общеобразовательные программы(Расходы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</si>
  <si>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02.1.00.68100</t>
  </si>
  <si>
    <t>02.1.00.S8100</t>
  </si>
  <si>
    <t>Региональный проект "Творческие люди"</t>
  </si>
  <si>
    <t xml:space="preserve">Государственная  поддержка  лучших работников сельских учреждений культуры </t>
  </si>
  <si>
    <t>Государственная  поддержка  лучших работников сельских учреждений культуры (Социальное обеспечение и иные выплаты населению)</t>
  </si>
  <si>
    <t>02.5.A2.00000</t>
  </si>
  <si>
    <t>02.5.A2.5519Б</t>
  </si>
  <si>
    <t>Муниципальная программа "Разработка документов территориального планирования Катав-Ивановского муниципального района на 2022-2024 годы"</t>
  </si>
  <si>
    <t>к Решению Собрания депутатов Катав-Ивановского муниципального района «О внесении изменений в решение Собрания депутатов Катав-Ивановского муниципального района от 23.12.2021 г. №170 "О районном бюджете на 2022 год и на плановый период 2023 и 2024 годов»</t>
  </si>
  <si>
    <t>06.0.07.S0043</t>
  </si>
  <si>
    <t>Субсидии мз областного бюджета</t>
  </si>
  <si>
    <t>Расходы на доведение средней заработной платы инструкторов по спорту и тренеров,работающих в сельской местности и малых городах Челябинской области с населением до 50 тысяч человек до среднемесячного дохода от трудовой деятельности в Челябинской области</t>
  </si>
  <si>
    <t>06.0.01.00000</t>
  </si>
  <si>
    <t>06.0.01.S004И</t>
  </si>
  <si>
    <t>Расходы на доведение средней заработной платы инструкторов по спорту и тренеров,работающих в сельской местности и малых городах Челябинской области с населением до 50 тысяч человек до среднемесячного дохода от трудовой деятельности в Челябинской области(Межбюджетные трансферты)</t>
  </si>
  <si>
    <t>06.0.00.S004И</t>
  </si>
  <si>
    <t>Реализация переданных государственных полномочий по назначению гражданам единовременной социальной выплаты и формированию электронных реестров для зачисления денежных средств на счета физических лиц в кредитных организациях(Закупка товаров, работ и услуг для обеспечения государственных (муниципальных) нужд)</t>
  </si>
  <si>
    <t>21.0.99.53035</t>
  </si>
  <si>
    <t>02.1.09.00001</t>
  </si>
  <si>
    <t>83.0.09.00001</t>
  </si>
  <si>
    <t>Выполнение работ, услуг в Катав-Ивановском городском поселении  (Капитальные вложения в объекты государственной (муниципальной) собственности)</t>
  </si>
  <si>
    <t>Выполнение работ, услуг в Орловском сельском поселении</t>
  </si>
  <si>
    <t>Выполнение работ, услуг в Орловском сельском поселении (Закупка товаров, работ и услуг для обеспечения государственных (муниципальных) нужд)</t>
  </si>
  <si>
    <t>83.0.09.00007</t>
  </si>
  <si>
    <t>Выполнение работ, услуг в Юрюзанском городском поселении</t>
  </si>
  <si>
    <t>Выполнение работ, услуг в Юрюзанском городском поселении (Закупка товаров, работ и услуг для обеспечения государственных (муниципальных) нужд)</t>
  </si>
  <si>
    <t>83.0.09.00002</t>
  </si>
  <si>
    <t>81.0.31.52103</t>
  </si>
  <si>
    <t>82.0.48.52105</t>
  </si>
  <si>
    <t>12.0.00.00000</t>
  </si>
  <si>
    <t>Обеспечение населения питьевой водой на межмуниципальном уровне</t>
  </si>
  <si>
    <t>12.0.05.00000</t>
  </si>
  <si>
    <t>Муниципальная программа "Чистая вода" на территории Катав-Ивановского муниципального района на 2014-2024 годы</t>
  </si>
  <si>
    <t>12.0.05.52109</t>
  </si>
  <si>
    <t>84.0.37.52109</t>
  </si>
  <si>
    <t>02.1.99.0000</t>
  </si>
  <si>
    <t>02.1.99.42300</t>
  </si>
  <si>
    <t>02.2.99.44000</t>
  </si>
  <si>
    <t>01.9.99.42100</t>
  </si>
  <si>
    <t>Приложение 3</t>
  </si>
  <si>
    <t>Мероприятия по проведению оздоровительной кампании детей (Предоставление субсидий бюджетным, автономным учреждениям и иным некоммерческим организациям)</t>
  </si>
  <si>
    <t>87.0.55.43200</t>
  </si>
  <si>
    <t>(+) 85,0</t>
  </si>
  <si>
    <t>(+) 367,1</t>
  </si>
  <si>
    <t>(+) 31,0</t>
  </si>
  <si>
    <t>(+) 3373,8</t>
  </si>
  <si>
    <t>Выполнение работ, услуг в Орловском сельском поселении (Капитальные вложения в объекты государственной (муниципальной) собственности)</t>
  </si>
  <si>
    <t>от 21 апреля 2022 года   №217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</si>
</sst>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#,##0.0"/>
  </numFmts>
  <fonts count="12" x14ac:knownFonts="1">
    <font>
      <sz val="11"/>
      <color indexed="8"/>
      <name val="Calibri"/>
      <family val="2"/>
      <scheme val="minor"/>
    </font>
    <font>
      <sz val="14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i/>
      <sz val="12"/>
      <color indexed="0"/>
      <name val="Times New Roman"/>
      <family val="1"/>
      <charset val="204"/>
    </font>
    <font>
      <sz val="12.5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.5"/>
      <name val="Times New Roman"/>
      <family val="1"/>
      <charset val="204"/>
    </font>
    <font>
      <sz val="12.5"/>
      <name val="Times New Roman"/>
      <family val="1"/>
      <charset val="204"/>
    </font>
    <font>
      <sz val="12"/>
      <color indexed="8"/>
      <name val="Calibri"/>
      <family val="2"/>
      <scheme val="minor"/>
    </font>
    <font>
      <sz val="12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none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58">
    <xf numFmtId="0" fontId="0" fillId="0" borderId="0" xfId="0"/>
    <xf numFmtId="49" fontId="1" fillId="2" borderId="1" xfId="0" applyNumberFormat="1" applyFont="1" applyFill="1" applyBorder="1" applyAlignment="1">
      <alignment horizontal="right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164" fontId="3" fillId="2" borderId="2" xfId="0" applyNumberFormat="1" applyFont="1" applyFill="1" applyBorder="1" applyAlignment="1">
      <alignment horizontal="justify" vertical="center" wrapText="1"/>
    </xf>
    <xf numFmtId="49" fontId="3" fillId="2" borderId="2" xfId="0" applyNumberFormat="1" applyFont="1" applyFill="1" applyBorder="1" applyAlignment="1">
      <alignment horizontal="justify" vertical="center" wrapText="1"/>
    </xf>
    <xf numFmtId="49" fontId="4" fillId="2" borderId="2" xfId="0" applyNumberFormat="1" applyFont="1" applyFill="1" applyBorder="1" applyAlignment="1">
      <alignment horizontal="justify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justify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164" fontId="5" fillId="2" borderId="2" xfId="0" applyNumberFormat="1" applyFont="1" applyFill="1" applyBorder="1" applyAlignment="1">
      <alignment horizontal="justify" vertical="center" wrapText="1"/>
    </xf>
    <xf numFmtId="164" fontId="4" fillId="2" borderId="2" xfId="0" applyNumberFormat="1" applyFont="1" applyFill="1" applyBorder="1" applyAlignment="1">
      <alignment horizontal="justify" vertical="center" wrapText="1"/>
    </xf>
    <xf numFmtId="0" fontId="0" fillId="0" borderId="0" xfId="0"/>
    <xf numFmtId="0" fontId="0" fillId="0" borderId="0" xfId="0" applyFont="1"/>
    <xf numFmtId="49" fontId="7" fillId="2" borderId="2" xfId="0" applyNumberFormat="1" applyFont="1" applyFill="1" applyBorder="1" applyAlignment="1">
      <alignment horizontal="center" vertical="center" wrapText="1"/>
    </xf>
    <xf numFmtId="49" fontId="8" fillId="2" borderId="2" xfId="0" applyNumberFormat="1" applyFont="1" applyFill="1" applyBorder="1" applyAlignment="1">
      <alignment horizontal="justify" vertical="center" wrapText="1"/>
    </xf>
    <xf numFmtId="0" fontId="0" fillId="0" borderId="0" xfId="0" applyAlignment="1">
      <alignment horizontal="right"/>
    </xf>
    <xf numFmtId="49" fontId="1" fillId="2" borderId="1" xfId="0" applyNumberFormat="1" applyFont="1" applyFill="1" applyBorder="1" applyAlignment="1">
      <alignment horizontal="right" wrapText="1"/>
    </xf>
    <xf numFmtId="165" fontId="3" fillId="2" borderId="2" xfId="0" applyNumberFormat="1" applyFont="1" applyFill="1" applyBorder="1" applyAlignment="1">
      <alignment horizontal="right" vertical="center"/>
    </xf>
    <xf numFmtId="165" fontId="4" fillId="2" borderId="2" xfId="0" applyNumberFormat="1" applyFont="1" applyFill="1" applyBorder="1" applyAlignment="1">
      <alignment horizontal="right" vertical="center"/>
    </xf>
    <xf numFmtId="165" fontId="5" fillId="2" borderId="2" xfId="0" applyNumberFormat="1" applyFont="1" applyFill="1" applyBorder="1" applyAlignment="1">
      <alignment horizontal="right" vertical="center"/>
    </xf>
    <xf numFmtId="165" fontId="7" fillId="2" borderId="2" xfId="0" applyNumberFormat="1" applyFont="1" applyFill="1" applyBorder="1" applyAlignment="1">
      <alignment horizontal="right" vertical="center"/>
    </xf>
    <xf numFmtId="0" fontId="0" fillId="0" borderId="0" xfId="0"/>
    <xf numFmtId="165" fontId="5" fillId="3" borderId="2" xfId="0" applyNumberFormat="1" applyFont="1" applyFill="1" applyBorder="1" applyAlignment="1">
      <alignment horizontal="right" vertical="center"/>
    </xf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4" borderId="0" xfId="0" applyFill="1"/>
    <xf numFmtId="49" fontId="4" fillId="3" borderId="2" xfId="0" applyNumberFormat="1" applyFont="1" applyFill="1" applyBorder="1" applyAlignment="1">
      <alignment horizontal="justify" vertical="top" wrapText="1"/>
    </xf>
    <xf numFmtId="49" fontId="4" fillId="3" borderId="2" xfId="0" applyNumberFormat="1" applyFont="1" applyFill="1" applyBorder="1" applyAlignment="1">
      <alignment horizontal="center" vertical="center" wrapText="1"/>
    </xf>
    <xf numFmtId="165" fontId="4" fillId="3" borderId="2" xfId="0" applyNumberFormat="1" applyFont="1" applyFill="1" applyBorder="1" applyAlignment="1">
      <alignment horizontal="right" vertical="center"/>
    </xf>
    <xf numFmtId="0" fontId="0" fillId="3" borderId="0" xfId="0" applyFill="1"/>
    <xf numFmtId="0" fontId="0" fillId="3" borderId="0" xfId="0" applyFont="1" applyFill="1"/>
    <xf numFmtId="49" fontId="5" fillId="3" borderId="2" xfId="0" applyNumberFormat="1" applyFont="1" applyFill="1" applyBorder="1" applyAlignment="1">
      <alignment horizontal="justify" vertical="top" wrapText="1"/>
    </xf>
    <xf numFmtId="49" fontId="5" fillId="3" borderId="2" xfId="0" applyNumberFormat="1" applyFont="1" applyFill="1" applyBorder="1" applyAlignment="1">
      <alignment horizontal="center" vertical="center" wrapText="1"/>
    </xf>
    <xf numFmtId="165" fontId="5" fillId="4" borderId="4" xfId="0" applyNumberFormat="1" applyFont="1" applyFill="1" applyBorder="1" applyAlignment="1">
      <alignment horizontal="right" vertical="center"/>
    </xf>
    <xf numFmtId="0" fontId="5" fillId="4" borderId="4" xfId="0" applyNumberFormat="1" applyFont="1" applyFill="1" applyBorder="1" applyAlignment="1">
      <alignment horizontal="right" vertical="center"/>
    </xf>
    <xf numFmtId="0" fontId="0" fillId="0" borderId="0" xfId="0"/>
    <xf numFmtId="0" fontId="0" fillId="0" borderId="0" xfId="0"/>
    <xf numFmtId="165" fontId="5" fillId="2" borderId="4" xfId="0" applyNumberFormat="1" applyFont="1" applyFill="1" applyBorder="1" applyAlignment="1">
      <alignment horizontal="right" vertical="center"/>
    </xf>
    <xf numFmtId="0" fontId="11" fillId="2" borderId="2" xfId="0" applyNumberFormat="1" applyFont="1" applyFill="1" applyBorder="1" applyAlignment="1">
      <alignment vertical="center" wrapText="1"/>
    </xf>
    <xf numFmtId="165" fontId="5" fillId="4" borderId="2" xfId="0" applyNumberFormat="1" applyFont="1" applyFill="1" applyBorder="1" applyAlignment="1">
      <alignment horizontal="right" vertical="center"/>
    </xf>
    <xf numFmtId="165" fontId="5" fillId="0" borderId="2" xfId="0" applyNumberFormat="1" applyFont="1" applyFill="1" applyBorder="1" applyAlignment="1">
      <alignment horizontal="right" vertical="center"/>
    </xf>
    <xf numFmtId="165" fontId="4" fillId="0" borderId="2" xfId="0" applyNumberFormat="1" applyFont="1" applyFill="1" applyBorder="1" applyAlignment="1">
      <alignment horizontal="right" vertical="center"/>
    </xf>
    <xf numFmtId="165" fontId="3" fillId="0" borderId="2" xfId="0" applyNumberFormat="1" applyFont="1" applyFill="1" applyBorder="1" applyAlignment="1">
      <alignment horizontal="right" vertical="center"/>
    </xf>
    <xf numFmtId="164" fontId="2" fillId="2" borderId="1" xfId="0" applyNumberFormat="1" applyFont="1" applyFill="1" applyBorder="1" applyAlignment="1">
      <alignment horizontal="center" vertical="center" wrapText="1"/>
    </xf>
    <xf numFmtId="0" fontId="0" fillId="0" borderId="0" xfId="0"/>
    <xf numFmtId="49" fontId="3" fillId="2" borderId="2" xfId="0" applyNumberFormat="1" applyFont="1" applyFill="1" applyBorder="1" applyAlignment="1">
      <alignment horizontal="center" vertical="center" textRotation="90" wrapText="1"/>
    </xf>
    <xf numFmtId="164" fontId="3" fillId="2" borderId="2" xfId="0" applyNumberFormat="1" applyFont="1" applyFill="1" applyBorder="1" applyAlignment="1">
      <alignment horizontal="center" vertical="center" wrapText="1"/>
    </xf>
    <xf numFmtId="49" fontId="6" fillId="2" borderId="3" xfId="0" applyNumberFormat="1" applyFont="1" applyFill="1" applyBorder="1" applyAlignment="1">
      <alignment horizontal="right" wrapText="1"/>
    </xf>
    <xf numFmtId="0" fontId="0" fillId="0" borderId="3" xfId="0" applyBorder="1" applyAlignment="1">
      <alignment horizontal="right" wrapText="1"/>
    </xf>
    <xf numFmtId="0" fontId="6" fillId="2" borderId="1" xfId="0" applyNumberFormat="1" applyFont="1" applyFill="1" applyBorder="1" applyAlignment="1">
      <alignment horizontal="right" vertical="center"/>
    </xf>
    <xf numFmtId="0" fontId="0" fillId="0" borderId="1" xfId="0" applyBorder="1" applyAlignment="1"/>
    <xf numFmtId="0" fontId="9" fillId="0" borderId="1" xfId="0" applyFont="1" applyBorder="1" applyAlignment="1">
      <alignment horizontal="justify" vertical="top" wrapText="1"/>
    </xf>
    <xf numFmtId="0" fontId="10" fillId="0" borderId="0" xfId="0" applyFont="1" applyAlignment="1">
      <alignment wrapText="1"/>
    </xf>
    <xf numFmtId="0" fontId="6" fillId="0" borderId="0" xfId="0" applyFont="1" applyAlignment="1">
      <alignment horizontal="right" vertical="center"/>
    </xf>
    <xf numFmtId="0" fontId="6" fillId="0" borderId="0" xfId="0" applyFont="1" applyAlignment="1">
      <alignment horizontal="justify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81"/>
  <sheetViews>
    <sheetView showGridLines="0" tabSelected="1" view="pageBreakPreview" zoomScaleNormal="100" zoomScaleSheetLayoutView="100" workbookViewId="0">
      <selection activeCell="F3" sqref="F3:I3"/>
    </sheetView>
  </sheetViews>
  <sheetFormatPr defaultRowHeight="10.15" customHeight="1" x14ac:dyDescent="0.25"/>
  <cols>
    <col min="1" max="1" width="88.85546875" customWidth="1"/>
    <col min="2" max="2" width="6.140625" customWidth="1"/>
    <col min="3" max="3" width="4.7109375" customWidth="1"/>
    <col min="4" max="4" width="5.140625" customWidth="1"/>
    <col min="5" max="5" width="15.85546875" customWidth="1"/>
    <col min="6" max="6" width="8.28515625" customWidth="1"/>
    <col min="7" max="7" width="12.5703125" style="15" customWidth="1"/>
    <col min="8" max="8" width="12.85546875" style="15" customWidth="1"/>
    <col min="9" max="9" width="12.42578125" style="15" customWidth="1"/>
    <col min="10" max="10" width="0.140625" customWidth="1"/>
    <col min="11" max="11" width="9.42578125" bestFit="1" customWidth="1"/>
  </cols>
  <sheetData>
    <row r="1" spans="1:9" s="23" customFormat="1" ht="25.15" customHeight="1" x14ac:dyDescent="0.25">
      <c r="F1" s="52" t="s">
        <v>869</v>
      </c>
      <c r="G1" s="53"/>
      <c r="H1" s="53"/>
      <c r="I1" s="53"/>
    </row>
    <row r="2" spans="1:9" s="23" customFormat="1" ht="118.15" customHeight="1" x14ac:dyDescent="0.25">
      <c r="F2" s="54" t="s">
        <v>838</v>
      </c>
      <c r="G2" s="53"/>
      <c r="H2" s="53"/>
      <c r="I2" s="53"/>
    </row>
    <row r="3" spans="1:9" s="23" customFormat="1" ht="21.6" customHeight="1" x14ac:dyDescent="0.25">
      <c r="F3" s="55" t="s">
        <v>877</v>
      </c>
      <c r="G3" s="55"/>
      <c r="H3" s="55"/>
      <c r="I3" s="55"/>
    </row>
    <row r="4" spans="1:9" s="11" customFormat="1" ht="16.5" x14ac:dyDescent="0.25">
      <c r="F4" s="56" t="s">
        <v>817</v>
      </c>
      <c r="G4" s="56"/>
      <c r="H4" s="56"/>
      <c r="I4" s="56"/>
    </row>
    <row r="5" spans="1:9" s="11" customFormat="1" ht="66" customHeight="1" x14ac:dyDescent="0.25">
      <c r="F5" s="57" t="s">
        <v>818</v>
      </c>
      <c r="G5" s="57"/>
      <c r="H5" s="57"/>
      <c r="I5" s="57"/>
    </row>
    <row r="6" spans="1:9" s="11" customFormat="1" ht="15" x14ac:dyDescent="0.25">
      <c r="G6" s="15"/>
      <c r="H6" s="15"/>
      <c r="I6" s="15"/>
    </row>
    <row r="7" spans="1:9" s="11" customFormat="1" ht="19.7" customHeight="1" x14ac:dyDescent="0.25">
      <c r="A7" s="46" t="s">
        <v>819</v>
      </c>
      <c r="B7" s="46"/>
      <c r="C7" s="46"/>
      <c r="D7" s="46"/>
      <c r="E7" s="46"/>
      <c r="F7" s="46"/>
      <c r="G7" s="46"/>
      <c r="H7" s="46"/>
      <c r="I7" s="47"/>
    </row>
    <row r="8" spans="1:9" s="11" customFormat="1" ht="15" x14ac:dyDescent="0.25">
      <c r="G8" s="15"/>
      <c r="H8" s="15"/>
      <c r="I8" s="15"/>
    </row>
    <row r="9" spans="1:9" ht="19.7" customHeight="1" x14ac:dyDescent="0.3">
      <c r="A9" s="1"/>
      <c r="B9" s="1"/>
      <c r="C9" s="1"/>
      <c r="D9" s="1"/>
      <c r="E9" s="1"/>
      <c r="F9" s="1"/>
      <c r="G9" s="16"/>
      <c r="H9" s="50" t="s">
        <v>0</v>
      </c>
      <c r="I9" s="51"/>
    </row>
    <row r="10" spans="1:9" ht="15" customHeight="1" x14ac:dyDescent="0.25">
      <c r="A10" s="49" t="s">
        <v>2</v>
      </c>
      <c r="B10" s="48" t="s">
        <v>820</v>
      </c>
      <c r="C10" s="48" t="s">
        <v>821</v>
      </c>
      <c r="D10" s="48" t="s">
        <v>822</v>
      </c>
      <c r="E10" s="48" t="s">
        <v>823</v>
      </c>
      <c r="F10" s="48" t="s">
        <v>824</v>
      </c>
      <c r="G10" s="49" t="s">
        <v>825</v>
      </c>
      <c r="H10" s="49" t="s">
        <v>826</v>
      </c>
      <c r="I10" s="49" t="s">
        <v>827</v>
      </c>
    </row>
    <row r="11" spans="1:9" ht="58.5" customHeight="1" x14ac:dyDescent="0.25">
      <c r="A11" s="49"/>
      <c r="B11" s="48" t="s">
        <v>3</v>
      </c>
      <c r="C11" s="48" t="s">
        <v>4</v>
      </c>
      <c r="D11" s="48" t="s">
        <v>5</v>
      </c>
      <c r="E11" s="48" t="s">
        <v>6</v>
      </c>
      <c r="F11" s="48" t="s">
        <v>7</v>
      </c>
      <c r="G11" s="49"/>
      <c r="H11" s="49" t="s">
        <v>1</v>
      </c>
      <c r="I11" s="49" t="s">
        <v>1</v>
      </c>
    </row>
    <row r="12" spans="1:9" ht="16.899999999999999" customHeight="1" x14ac:dyDescent="0.25">
      <c r="A12" s="3" t="s">
        <v>8</v>
      </c>
      <c r="B12" s="2"/>
      <c r="C12" s="2"/>
      <c r="D12" s="2"/>
      <c r="E12" s="2"/>
      <c r="F12" s="2"/>
      <c r="G12" s="17">
        <f>G13+G113+G138+G171+G188+G313+G324+G484+G497+G622+G728+G745+G781</f>
        <v>1677072.4</v>
      </c>
      <c r="H12" s="17">
        <f>H13+H113+H138+H171+H188+H313+H324+H484+H497+H622+H728+H745+H781</f>
        <v>1298773.7</v>
      </c>
      <c r="I12" s="17">
        <f>I13+I113+I138+I171+I188+I313+I324+I484+I497+I622+I728+I745+I781</f>
        <v>1470415.8</v>
      </c>
    </row>
    <row r="13" spans="1:9" ht="15.75" x14ac:dyDescent="0.25">
      <c r="A13" s="4" t="s">
        <v>9</v>
      </c>
      <c r="B13" s="2" t="s">
        <v>10</v>
      </c>
      <c r="C13" s="2"/>
      <c r="D13" s="2"/>
      <c r="E13" s="2"/>
      <c r="F13" s="2"/>
      <c r="G13" s="17">
        <f>G14+G78+G91+G102+G107</f>
        <v>103070.7</v>
      </c>
      <c r="H13" s="17">
        <f t="shared" ref="H13:I13" si="0">H14+H78+H91+H102+H107</f>
        <v>73074.299999999988</v>
      </c>
      <c r="I13" s="17">
        <f t="shared" si="0"/>
        <v>74230.700000000012</v>
      </c>
    </row>
    <row r="14" spans="1:9" s="12" customFormat="1" ht="15.75" x14ac:dyDescent="0.25">
      <c r="A14" s="5" t="s">
        <v>11</v>
      </c>
      <c r="B14" s="6" t="s">
        <v>10</v>
      </c>
      <c r="C14" s="6" t="s">
        <v>12</v>
      </c>
      <c r="D14" s="6" t="s">
        <v>13</v>
      </c>
      <c r="E14" s="6"/>
      <c r="F14" s="6"/>
      <c r="G14" s="18">
        <f>G15+G19+G27+G31+G36</f>
        <v>95895.4</v>
      </c>
      <c r="H14" s="18">
        <f t="shared" ref="H14:I14" si="1">H15+H19+H27+H31+H36</f>
        <v>69737.299999999988</v>
      </c>
      <c r="I14" s="18">
        <f t="shared" si="1"/>
        <v>70765.8</v>
      </c>
    </row>
    <row r="15" spans="1:9" s="12" customFormat="1" ht="31.5" x14ac:dyDescent="0.25">
      <c r="A15" s="5" t="s">
        <v>14</v>
      </c>
      <c r="B15" s="6" t="s">
        <v>10</v>
      </c>
      <c r="C15" s="6" t="s">
        <v>12</v>
      </c>
      <c r="D15" s="6" t="s">
        <v>15</v>
      </c>
      <c r="E15" s="6"/>
      <c r="F15" s="6"/>
      <c r="G15" s="18">
        <f>G16</f>
        <v>2057</v>
      </c>
      <c r="H15" s="18">
        <f t="shared" ref="H15:I15" si="2">H16</f>
        <v>2057</v>
      </c>
      <c r="I15" s="18">
        <f t="shared" si="2"/>
        <v>2057</v>
      </c>
    </row>
    <row r="16" spans="1:9" ht="15.75" x14ac:dyDescent="0.25">
      <c r="A16" s="5" t="s">
        <v>16</v>
      </c>
      <c r="B16" s="6" t="s">
        <v>10</v>
      </c>
      <c r="C16" s="6" t="s">
        <v>12</v>
      </c>
      <c r="D16" s="6" t="s">
        <v>15</v>
      </c>
      <c r="E16" s="6" t="s">
        <v>17</v>
      </c>
      <c r="F16" s="6"/>
      <c r="G16" s="18">
        <f>G17</f>
        <v>2057</v>
      </c>
      <c r="H16" s="18">
        <f t="shared" ref="H16:I17" si="3">H17</f>
        <v>2057</v>
      </c>
      <c r="I16" s="18">
        <f t="shared" si="3"/>
        <v>2057</v>
      </c>
    </row>
    <row r="17" spans="1:11" ht="15.75" x14ac:dyDescent="0.25">
      <c r="A17" s="5" t="s">
        <v>18</v>
      </c>
      <c r="B17" s="6" t="s">
        <v>10</v>
      </c>
      <c r="C17" s="6" t="s">
        <v>12</v>
      </c>
      <c r="D17" s="6" t="s">
        <v>15</v>
      </c>
      <c r="E17" s="6" t="s">
        <v>19</v>
      </c>
      <c r="F17" s="6"/>
      <c r="G17" s="18">
        <f>G18</f>
        <v>2057</v>
      </c>
      <c r="H17" s="18">
        <f t="shared" si="3"/>
        <v>2057</v>
      </c>
      <c r="I17" s="18">
        <f t="shared" si="3"/>
        <v>2057</v>
      </c>
    </row>
    <row r="18" spans="1:11" ht="54.75" customHeight="1" x14ac:dyDescent="0.25">
      <c r="A18" s="7" t="s">
        <v>20</v>
      </c>
      <c r="B18" s="8" t="s">
        <v>10</v>
      </c>
      <c r="C18" s="8" t="s">
        <v>12</v>
      </c>
      <c r="D18" s="8" t="s">
        <v>15</v>
      </c>
      <c r="E18" s="8" t="s">
        <v>19</v>
      </c>
      <c r="F18" s="8" t="s">
        <v>21</v>
      </c>
      <c r="G18" s="19">
        <v>2057</v>
      </c>
      <c r="H18" s="19">
        <v>2057</v>
      </c>
      <c r="I18" s="19">
        <v>2057</v>
      </c>
    </row>
    <row r="19" spans="1:11" s="12" customFormat="1" ht="47.25" x14ac:dyDescent="0.25">
      <c r="A19" s="5" t="s">
        <v>22</v>
      </c>
      <c r="B19" s="6" t="s">
        <v>10</v>
      </c>
      <c r="C19" s="6" t="s">
        <v>12</v>
      </c>
      <c r="D19" s="6" t="s">
        <v>23</v>
      </c>
      <c r="E19" s="6"/>
      <c r="F19" s="6"/>
      <c r="G19" s="18">
        <f>G20</f>
        <v>44891.4</v>
      </c>
      <c r="H19" s="18">
        <f t="shared" ref="H19:I19" si="4">H20</f>
        <v>43194</v>
      </c>
      <c r="I19" s="18">
        <f t="shared" si="4"/>
        <v>43580.5</v>
      </c>
    </row>
    <row r="20" spans="1:11" ht="15.75" x14ac:dyDescent="0.25">
      <c r="A20" s="5" t="s">
        <v>16</v>
      </c>
      <c r="B20" s="6" t="s">
        <v>10</v>
      </c>
      <c r="C20" s="6" t="s">
        <v>12</v>
      </c>
      <c r="D20" s="6" t="s">
        <v>23</v>
      </c>
      <c r="E20" s="6" t="s">
        <v>17</v>
      </c>
      <c r="F20" s="6"/>
      <c r="G20" s="18">
        <f>G21+G24</f>
        <v>44891.4</v>
      </c>
      <c r="H20" s="18">
        <f t="shared" ref="H20:I20" si="5">H21+H24</f>
        <v>43194</v>
      </c>
      <c r="I20" s="18">
        <f t="shared" si="5"/>
        <v>43580.5</v>
      </c>
    </row>
    <row r="21" spans="1:11" ht="15.75" x14ac:dyDescent="0.25">
      <c r="A21" s="5" t="s">
        <v>24</v>
      </c>
      <c r="B21" s="6" t="s">
        <v>10</v>
      </c>
      <c r="C21" s="6" t="s">
        <v>12</v>
      </c>
      <c r="D21" s="6" t="s">
        <v>23</v>
      </c>
      <c r="E21" s="6" t="s">
        <v>25</v>
      </c>
      <c r="F21" s="6"/>
      <c r="G21" s="18">
        <f>G22+G23</f>
        <v>44710.9</v>
      </c>
      <c r="H21" s="18">
        <f t="shared" ref="H21:I21" si="6">H22+H23</f>
        <v>43013.5</v>
      </c>
      <c r="I21" s="18">
        <f t="shared" si="6"/>
        <v>43400</v>
      </c>
    </row>
    <row r="22" spans="1:11" ht="63" x14ac:dyDescent="0.25">
      <c r="A22" s="7" t="s">
        <v>26</v>
      </c>
      <c r="B22" s="8" t="s">
        <v>10</v>
      </c>
      <c r="C22" s="8" t="s">
        <v>12</v>
      </c>
      <c r="D22" s="8" t="s">
        <v>23</v>
      </c>
      <c r="E22" s="8" t="s">
        <v>25</v>
      </c>
      <c r="F22" s="8" t="s">
        <v>21</v>
      </c>
      <c r="G22" s="19">
        <v>35154.300000000003</v>
      </c>
      <c r="H22" s="19">
        <v>35120</v>
      </c>
      <c r="I22" s="19">
        <v>35120</v>
      </c>
      <c r="K22" s="40">
        <v>34.299999999999997</v>
      </c>
    </row>
    <row r="23" spans="1:11" ht="31.5" x14ac:dyDescent="0.25">
      <c r="A23" s="7" t="s">
        <v>27</v>
      </c>
      <c r="B23" s="8" t="s">
        <v>10</v>
      </c>
      <c r="C23" s="8" t="s">
        <v>12</v>
      </c>
      <c r="D23" s="8" t="s">
        <v>23</v>
      </c>
      <c r="E23" s="8" t="s">
        <v>25</v>
      </c>
      <c r="F23" s="8" t="s">
        <v>28</v>
      </c>
      <c r="G23" s="19">
        <v>9556.6</v>
      </c>
      <c r="H23" s="19">
        <v>7893.5</v>
      </c>
      <c r="I23" s="19">
        <v>8280</v>
      </c>
      <c r="K23" s="28"/>
    </row>
    <row r="24" spans="1:11" ht="15.75" x14ac:dyDescent="0.25">
      <c r="A24" s="5" t="s">
        <v>29</v>
      </c>
      <c r="B24" s="6" t="s">
        <v>10</v>
      </c>
      <c r="C24" s="6" t="s">
        <v>12</v>
      </c>
      <c r="D24" s="6" t="s">
        <v>23</v>
      </c>
      <c r="E24" s="6" t="s">
        <v>30</v>
      </c>
      <c r="F24" s="6"/>
      <c r="G24" s="18">
        <f>G25</f>
        <v>180.5</v>
      </c>
      <c r="H24" s="18">
        <f t="shared" ref="H24:I25" si="7">H25</f>
        <v>180.5</v>
      </c>
      <c r="I24" s="18">
        <f t="shared" si="7"/>
        <v>180.5</v>
      </c>
    </row>
    <row r="25" spans="1:11" ht="15.75" x14ac:dyDescent="0.25">
      <c r="A25" s="5" t="s">
        <v>24</v>
      </c>
      <c r="B25" s="6" t="s">
        <v>10</v>
      </c>
      <c r="C25" s="6" t="s">
        <v>12</v>
      </c>
      <c r="D25" s="6" t="s">
        <v>23</v>
      </c>
      <c r="E25" s="6" t="s">
        <v>31</v>
      </c>
      <c r="F25" s="6"/>
      <c r="G25" s="18">
        <f>G26</f>
        <v>180.5</v>
      </c>
      <c r="H25" s="18">
        <f t="shared" si="7"/>
        <v>180.5</v>
      </c>
      <c r="I25" s="18">
        <f t="shared" si="7"/>
        <v>180.5</v>
      </c>
    </row>
    <row r="26" spans="1:11" ht="31.5" x14ac:dyDescent="0.25">
      <c r="A26" s="7" t="s">
        <v>32</v>
      </c>
      <c r="B26" s="8" t="s">
        <v>10</v>
      </c>
      <c r="C26" s="8" t="s">
        <v>12</v>
      </c>
      <c r="D26" s="8" t="s">
        <v>23</v>
      </c>
      <c r="E26" s="8" t="s">
        <v>31</v>
      </c>
      <c r="F26" s="8" t="s">
        <v>33</v>
      </c>
      <c r="G26" s="19">
        <v>180.5</v>
      </c>
      <c r="H26" s="19">
        <v>180.5</v>
      </c>
      <c r="I26" s="19">
        <v>180.5</v>
      </c>
    </row>
    <row r="27" spans="1:11" s="12" customFormat="1" ht="15.75" x14ac:dyDescent="0.25">
      <c r="A27" s="5" t="s">
        <v>34</v>
      </c>
      <c r="B27" s="6" t="s">
        <v>10</v>
      </c>
      <c r="C27" s="6" t="s">
        <v>12</v>
      </c>
      <c r="D27" s="6" t="s">
        <v>35</v>
      </c>
      <c r="E27" s="6"/>
      <c r="F27" s="6"/>
      <c r="G27" s="18">
        <f>G28</f>
        <v>19.7</v>
      </c>
      <c r="H27" s="18">
        <f t="shared" ref="H27:I29" si="8">H28</f>
        <v>2.2000000000000002</v>
      </c>
      <c r="I27" s="18">
        <f t="shared" si="8"/>
        <v>1.9</v>
      </c>
    </row>
    <row r="28" spans="1:11" ht="15.75" x14ac:dyDescent="0.25">
      <c r="A28" s="5" t="s">
        <v>16</v>
      </c>
      <c r="B28" s="6" t="s">
        <v>10</v>
      </c>
      <c r="C28" s="6" t="s">
        <v>12</v>
      </c>
      <c r="D28" s="6" t="s">
        <v>35</v>
      </c>
      <c r="E28" s="6" t="s">
        <v>17</v>
      </c>
      <c r="F28" s="6"/>
      <c r="G28" s="18">
        <f>G29</f>
        <v>19.7</v>
      </c>
      <c r="H28" s="18">
        <f t="shared" si="8"/>
        <v>2.2000000000000002</v>
      </c>
      <c r="I28" s="18">
        <f t="shared" si="8"/>
        <v>1.9</v>
      </c>
    </row>
    <row r="29" spans="1:11" ht="47.25" x14ac:dyDescent="0.25">
      <c r="A29" s="5" t="s">
        <v>36</v>
      </c>
      <c r="B29" s="6" t="s">
        <v>10</v>
      </c>
      <c r="C29" s="6" t="s">
        <v>12</v>
      </c>
      <c r="D29" s="6" t="s">
        <v>35</v>
      </c>
      <c r="E29" s="6" t="s">
        <v>37</v>
      </c>
      <c r="F29" s="6"/>
      <c r="G29" s="18">
        <f>G30</f>
        <v>19.7</v>
      </c>
      <c r="H29" s="18">
        <f t="shared" si="8"/>
        <v>2.2000000000000002</v>
      </c>
      <c r="I29" s="18">
        <f t="shared" si="8"/>
        <v>1.9</v>
      </c>
    </row>
    <row r="30" spans="1:11" ht="63" x14ac:dyDescent="0.25">
      <c r="A30" s="9" t="s">
        <v>38</v>
      </c>
      <c r="B30" s="8" t="s">
        <v>10</v>
      </c>
      <c r="C30" s="8" t="s">
        <v>12</v>
      </c>
      <c r="D30" s="8" t="s">
        <v>35</v>
      </c>
      <c r="E30" s="8" t="s">
        <v>37</v>
      </c>
      <c r="F30" s="8" t="s">
        <v>28</v>
      </c>
      <c r="G30" s="19">
        <v>19.7</v>
      </c>
      <c r="H30" s="19">
        <v>2.2000000000000002</v>
      </c>
      <c r="I30" s="19">
        <v>1.9</v>
      </c>
    </row>
    <row r="31" spans="1:11" s="12" customFormat="1" ht="15.75" x14ac:dyDescent="0.25">
      <c r="A31" s="5" t="s">
        <v>39</v>
      </c>
      <c r="B31" s="6" t="s">
        <v>10</v>
      </c>
      <c r="C31" s="6" t="s">
        <v>12</v>
      </c>
      <c r="D31" s="6" t="s">
        <v>40</v>
      </c>
      <c r="E31" s="6"/>
      <c r="F31" s="6"/>
      <c r="G31" s="18">
        <f>G32</f>
        <v>31886.6</v>
      </c>
      <c r="H31" s="18">
        <f t="shared" ref="H31:I34" si="9">H32</f>
        <v>10000</v>
      </c>
      <c r="I31" s="18">
        <f t="shared" si="9"/>
        <v>11250</v>
      </c>
    </row>
    <row r="32" spans="1:11" ht="15.75" x14ac:dyDescent="0.25">
      <c r="A32" s="5" t="s">
        <v>16</v>
      </c>
      <c r="B32" s="6" t="s">
        <v>10</v>
      </c>
      <c r="C32" s="6" t="s">
        <v>12</v>
      </c>
      <c r="D32" s="6" t="s">
        <v>40</v>
      </c>
      <c r="E32" s="6" t="s">
        <v>17</v>
      </c>
      <c r="F32" s="6"/>
      <c r="G32" s="18">
        <f>G33</f>
        <v>31886.6</v>
      </c>
      <c r="H32" s="18">
        <f t="shared" si="9"/>
        <v>10000</v>
      </c>
      <c r="I32" s="18">
        <f t="shared" si="9"/>
        <v>11250</v>
      </c>
    </row>
    <row r="33" spans="1:11" ht="15.75" x14ac:dyDescent="0.25">
      <c r="A33" s="5" t="s">
        <v>41</v>
      </c>
      <c r="B33" s="6" t="s">
        <v>10</v>
      </c>
      <c r="C33" s="6" t="s">
        <v>12</v>
      </c>
      <c r="D33" s="6" t="s">
        <v>40</v>
      </c>
      <c r="E33" s="6" t="s">
        <v>42</v>
      </c>
      <c r="F33" s="6"/>
      <c r="G33" s="18">
        <f>G34</f>
        <v>31886.6</v>
      </c>
      <c r="H33" s="18">
        <f t="shared" si="9"/>
        <v>10000</v>
      </c>
      <c r="I33" s="18">
        <f t="shared" si="9"/>
        <v>11250</v>
      </c>
    </row>
    <row r="34" spans="1:11" ht="15.75" x14ac:dyDescent="0.25">
      <c r="A34" s="5" t="s">
        <v>43</v>
      </c>
      <c r="B34" s="6" t="s">
        <v>10</v>
      </c>
      <c r="C34" s="6" t="s">
        <v>12</v>
      </c>
      <c r="D34" s="6" t="s">
        <v>40</v>
      </c>
      <c r="E34" s="6" t="s">
        <v>44</v>
      </c>
      <c r="F34" s="6"/>
      <c r="G34" s="18">
        <f>G35</f>
        <v>31886.6</v>
      </c>
      <c r="H34" s="18">
        <f t="shared" si="9"/>
        <v>10000</v>
      </c>
      <c r="I34" s="18">
        <f t="shared" si="9"/>
        <v>11250</v>
      </c>
    </row>
    <row r="35" spans="1:11" ht="15.75" x14ac:dyDescent="0.25">
      <c r="A35" s="7" t="s">
        <v>45</v>
      </c>
      <c r="B35" s="8" t="s">
        <v>10</v>
      </c>
      <c r="C35" s="8" t="s">
        <v>12</v>
      </c>
      <c r="D35" s="8" t="s">
        <v>40</v>
      </c>
      <c r="E35" s="8" t="s">
        <v>44</v>
      </c>
      <c r="F35" s="8" t="s">
        <v>33</v>
      </c>
      <c r="G35" s="19">
        <v>31886.6</v>
      </c>
      <c r="H35" s="19">
        <v>10000</v>
      </c>
      <c r="I35" s="19">
        <v>11250</v>
      </c>
      <c r="K35" s="40">
        <v>10000</v>
      </c>
    </row>
    <row r="36" spans="1:11" s="12" customFormat="1" ht="15.75" x14ac:dyDescent="0.25">
      <c r="A36" s="5" t="s">
        <v>46</v>
      </c>
      <c r="B36" s="6" t="s">
        <v>10</v>
      </c>
      <c r="C36" s="6" t="s">
        <v>12</v>
      </c>
      <c r="D36" s="6" t="s">
        <v>47</v>
      </c>
      <c r="E36" s="6"/>
      <c r="F36" s="6"/>
      <c r="G36" s="18">
        <f>G37+G41+G45+G60</f>
        <v>17040.7</v>
      </c>
      <c r="H36" s="18">
        <f t="shared" ref="H36:I36" si="10">H37+H41+H45+H60</f>
        <v>14484.099999999999</v>
      </c>
      <c r="I36" s="18">
        <f t="shared" si="10"/>
        <v>13876.4</v>
      </c>
    </row>
    <row r="37" spans="1:11" ht="31.5" x14ac:dyDescent="0.25">
      <c r="A37" s="5" t="s">
        <v>48</v>
      </c>
      <c r="B37" s="6" t="s">
        <v>10</v>
      </c>
      <c r="C37" s="6" t="s">
        <v>12</v>
      </c>
      <c r="D37" s="6" t="s">
        <v>47</v>
      </c>
      <c r="E37" s="6" t="s">
        <v>49</v>
      </c>
      <c r="F37" s="6"/>
      <c r="G37" s="18">
        <f>G38</f>
        <v>75</v>
      </c>
      <c r="H37" s="18"/>
      <c r="I37" s="18"/>
    </row>
    <row r="38" spans="1:11" ht="15.75" x14ac:dyDescent="0.25">
      <c r="A38" s="5" t="s">
        <v>50</v>
      </c>
      <c r="B38" s="6" t="s">
        <v>10</v>
      </c>
      <c r="C38" s="6" t="s">
        <v>12</v>
      </c>
      <c r="D38" s="6" t="s">
        <v>47</v>
      </c>
      <c r="E38" s="6" t="s">
        <v>51</v>
      </c>
      <c r="F38" s="6"/>
      <c r="G38" s="18">
        <f>G39</f>
        <v>75</v>
      </c>
      <c r="H38" s="18"/>
      <c r="I38" s="18"/>
    </row>
    <row r="39" spans="1:11" ht="15.75" x14ac:dyDescent="0.25">
      <c r="A39" s="5" t="s">
        <v>52</v>
      </c>
      <c r="B39" s="6" t="s">
        <v>10</v>
      </c>
      <c r="C39" s="6" t="s">
        <v>12</v>
      </c>
      <c r="D39" s="6" t="s">
        <v>47</v>
      </c>
      <c r="E39" s="6" t="s">
        <v>53</v>
      </c>
      <c r="F39" s="6"/>
      <c r="G39" s="18">
        <f>G40</f>
        <v>75</v>
      </c>
      <c r="H39" s="18"/>
      <c r="I39" s="18"/>
    </row>
    <row r="40" spans="1:11" ht="31.5" x14ac:dyDescent="0.25">
      <c r="A40" s="7" t="s">
        <v>54</v>
      </c>
      <c r="B40" s="8" t="s">
        <v>10</v>
      </c>
      <c r="C40" s="8" t="s">
        <v>12</v>
      </c>
      <c r="D40" s="8" t="s">
        <v>47</v>
      </c>
      <c r="E40" s="8" t="s">
        <v>53</v>
      </c>
      <c r="F40" s="8" t="s">
        <v>28</v>
      </c>
      <c r="G40" s="19">
        <v>75</v>
      </c>
      <c r="H40" s="19"/>
      <c r="I40" s="19"/>
    </row>
    <row r="41" spans="1:11" ht="31.5" x14ac:dyDescent="0.25">
      <c r="A41" s="5" t="s">
        <v>55</v>
      </c>
      <c r="B41" s="6" t="s">
        <v>10</v>
      </c>
      <c r="C41" s="6" t="s">
        <v>12</v>
      </c>
      <c r="D41" s="6" t="s">
        <v>47</v>
      </c>
      <c r="E41" s="6" t="s">
        <v>56</v>
      </c>
      <c r="F41" s="6"/>
      <c r="G41" s="18">
        <f>G42</f>
        <v>100</v>
      </c>
      <c r="H41" s="18"/>
      <c r="I41" s="18"/>
    </row>
    <row r="42" spans="1:11" ht="15.75" x14ac:dyDescent="0.25">
      <c r="A42" s="5" t="s">
        <v>50</v>
      </c>
      <c r="B42" s="6" t="s">
        <v>10</v>
      </c>
      <c r="C42" s="6" t="s">
        <v>12</v>
      </c>
      <c r="D42" s="6" t="s">
        <v>47</v>
      </c>
      <c r="E42" s="6" t="s">
        <v>57</v>
      </c>
      <c r="F42" s="6"/>
      <c r="G42" s="18">
        <f>G43</f>
        <v>100</v>
      </c>
      <c r="H42" s="18"/>
      <c r="I42" s="18"/>
    </row>
    <row r="43" spans="1:11" ht="15.75" x14ac:dyDescent="0.25">
      <c r="A43" s="5" t="s">
        <v>24</v>
      </c>
      <c r="B43" s="6" t="s">
        <v>10</v>
      </c>
      <c r="C43" s="6" t="s">
        <v>12</v>
      </c>
      <c r="D43" s="6" t="s">
        <v>47</v>
      </c>
      <c r="E43" s="6" t="s">
        <v>58</v>
      </c>
      <c r="F43" s="6"/>
      <c r="G43" s="18">
        <f>G44</f>
        <v>100</v>
      </c>
      <c r="H43" s="18"/>
      <c r="I43" s="18"/>
    </row>
    <row r="44" spans="1:11" ht="63" x14ac:dyDescent="0.25">
      <c r="A44" s="7" t="s">
        <v>26</v>
      </c>
      <c r="B44" s="8" t="s">
        <v>10</v>
      </c>
      <c r="C44" s="8" t="s">
        <v>12</v>
      </c>
      <c r="D44" s="8" t="s">
        <v>47</v>
      </c>
      <c r="E44" s="8" t="s">
        <v>58</v>
      </c>
      <c r="F44" s="8" t="s">
        <v>21</v>
      </c>
      <c r="G44" s="19">
        <v>100</v>
      </c>
      <c r="H44" s="19"/>
      <c r="I44" s="19"/>
    </row>
    <row r="45" spans="1:11" ht="31.5" x14ac:dyDescent="0.25">
      <c r="A45" s="5" t="s">
        <v>59</v>
      </c>
      <c r="B45" s="6" t="s">
        <v>10</v>
      </c>
      <c r="C45" s="6" t="s">
        <v>12</v>
      </c>
      <c r="D45" s="6" t="s">
        <v>47</v>
      </c>
      <c r="E45" s="6" t="s">
        <v>60</v>
      </c>
      <c r="F45" s="6"/>
      <c r="G45" s="18">
        <f>G46+G48+G50+G52+G54+G56+G58</f>
        <v>1772.9</v>
      </c>
      <c r="H45" s="18"/>
      <c r="I45" s="18"/>
    </row>
    <row r="46" spans="1:11" ht="15.75" x14ac:dyDescent="0.25">
      <c r="A46" s="5" t="s">
        <v>61</v>
      </c>
      <c r="B46" s="6" t="s">
        <v>10</v>
      </c>
      <c r="C46" s="6" t="s">
        <v>12</v>
      </c>
      <c r="D46" s="6" t="s">
        <v>47</v>
      </c>
      <c r="E46" s="6" t="s">
        <v>62</v>
      </c>
      <c r="F46" s="6"/>
      <c r="G46" s="18">
        <f>G47</f>
        <v>389.3</v>
      </c>
      <c r="H46" s="18"/>
      <c r="I46" s="18"/>
    </row>
    <row r="47" spans="1:11" ht="31.5" x14ac:dyDescent="0.25">
      <c r="A47" s="7" t="s">
        <v>63</v>
      </c>
      <c r="B47" s="8" t="s">
        <v>10</v>
      </c>
      <c r="C47" s="8" t="s">
        <v>12</v>
      </c>
      <c r="D47" s="8" t="s">
        <v>47</v>
      </c>
      <c r="E47" s="8" t="s">
        <v>62</v>
      </c>
      <c r="F47" s="8" t="s">
        <v>28</v>
      </c>
      <c r="G47" s="19">
        <v>389.3</v>
      </c>
      <c r="H47" s="19"/>
      <c r="I47" s="19"/>
    </row>
    <row r="48" spans="1:11" ht="31.5" x14ac:dyDescent="0.25">
      <c r="A48" s="5" t="s">
        <v>64</v>
      </c>
      <c r="B48" s="6" t="s">
        <v>10</v>
      </c>
      <c r="C48" s="6" t="s">
        <v>12</v>
      </c>
      <c r="D48" s="6" t="s">
        <v>47</v>
      </c>
      <c r="E48" s="6" t="s">
        <v>65</v>
      </c>
      <c r="F48" s="6"/>
      <c r="G48" s="18">
        <f>G49</f>
        <v>10</v>
      </c>
      <c r="H48" s="18"/>
      <c r="I48" s="18"/>
    </row>
    <row r="49" spans="1:11" ht="47.25" x14ac:dyDescent="0.25">
      <c r="A49" s="7" t="s">
        <v>66</v>
      </c>
      <c r="B49" s="8" t="s">
        <v>10</v>
      </c>
      <c r="C49" s="8" t="s">
        <v>12</v>
      </c>
      <c r="D49" s="8" t="s">
        <v>47</v>
      </c>
      <c r="E49" s="8" t="s">
        <v>65</v>
      </c>
      <c r="F49" s="8" t="s">
        <v>28</v>
      </c>
      <c r="G49" s="19">
        <v>10</v>
      </c>
      <c r="H49" s="19"/>
      <c r="I49" s="19"/>
    </row>
    <row r="50" spans="1:11" ht="15.75" x14ac:dyDescent="0.25">
      <c r="A50" s="5" t="s">
        <v>67</v>
      </c>
      <c r="B50" s="6" t="s">
        <v>10</v>
      </c>
      <c r="C50" s="6" t="s">
        <v>12</v>
      </c>
      <c r="D50" s="6" t="s">
        <v>47</v>
      </c>
      <c r="E50" s="6" t="s">
        <v>68</v>
      </c>
      <c r="F50" s="6"/>
      <c r="G50" s="18">
        <f>G51</f>
        <v>98.6</v>
      </c>
      <c r="H50" s="18"/>
      <c r="I50" s="18"/>
    </row>
    <row r="51" spans="1:11" ht="31.5" x14ac:dyDescent="0.25">
      <c r="A51" s="7" t="s">
        <v>69</v>
      </c>
      <c r="B51" s="8" t="s">
        <v>10</v>
      </c>
      <c r="C51" s="8" t="s">
        <v>12</v>
      </c>
      <c r="D51" s="8" t="s">
        <v>47</v>
      </c>
      <c r="E51" s="8" t="s">
        <v>68</v>
      </c>
      <c r="F51" s="8" t="s">
        <v>28</v>
      </c>
      <c r="G51" s="19">
        <v>98.6</v>
      </c>
      <c r="H51" s="19"/>
      <c r="I51" s="19"/>
      <c r="K51" s="28"/>
    </row>
    <row r="52" spans="1:11" ht="15.75" x14ac:dyDescent="0.25">
      <c r="A52" s="5" t="s">
        <v>70</v>
      </c>
      <c r="B52" s="6" t="s">
        <v>10</v>
      </c>
      <c r="C52" s="6" t="s">
        <v>12</v>
      </c>
      <c r="D52" s="6" t="s">
        <v>47</v>
      </c>
      <c r="E52" s="6" t="s">
        <v>71</v>
      </c>
      <c r="F52" s="6"/>
      <c r="G52" s="18">
        <f>G53</f>
        <v>450</v>
      </c>
      <c r="H52" s="18"/>
      <c r="I52" s="18"/>
    </row>
    <row r="53" spans="1:11" ht="31.5" x14ac:dyDescent="0.25">
      <c r="A53" s="7" t="s">
        <v>72</v>
      </c>
      <c r="B53" s="8" t="s">
        <v>10</v>
      </c>
      <c r="C53" s="8" t="s">
        <v>12</v>
      </c>
      <c r="D53" s="8" t="s">
        <v>47</v>
      </c>
      <c r="E53" s="8" t="s">
        <v>71</v>
      </c>
      <c r="F53" s="8" t="s">
        <v>28</v>
      </c>
      <c r="G53" s="19">
        <v>450</v>
      </c>
      <c r="H53" s="19"/>
      <c r="I53" s="19"/>
    </row>
    <row r="54" spans="1:11" ht="15.75" x14ac:dyDescent="0.25">
      <c r="A54" s="5" t="s">
        <v>73</v>
      </c>
      <c r="B54" s="6" t="s">
        <v>10</v>
      </c>
      <c r="C54" s="6" t="s">
        <v>12</v>
      </c>
      <c r="D54" s="6" t="s">
        <v>47</v>
      </c>
      <c r="E54" s="6" t="s">
        <v>74</v>
      </c>
      <c r="F54" s="6"/>
      <c r="G54" s="18">
        <f>G55</f>
        <v>75</v>
      </c>
      <c r="H54" s="18"/>
      <c r="I54" s="18"/>
    </row>
    <row r="55" spans="1:11" ht="31.5" x14ac:dyDescent="0.25">
      <c r="A55" s="7" t="s">
        <v>75</v>
      </c>
      <c r="B55" s="8" t="s">
        <v>10</v>
      </c>
      <c r="C55" s="8" t="s">
        <v>12</v>
      </c>
      <c r="D55" s="8" t="s">
        <v>47</v>
      </c>
      <c r="E55" s="8" t="s">
        <v>74</v>
      </c>
      <c r="F55" s="8" t="s">
        <v>28</v>
      </c>
      <c r="G55" s="19">
        <v>75</v>
      </c>
      <c r="H55" s="19"/>
      <c r="I55" s="19"/>
    </row>
    <row r="56" spans="1:11" ht="15.75" x14ac:dyDescent="0.25">
      <c r="A56" s="5" t="s">
        <v>76</v>
      </c>
      <c r="B56" s="6" t="s">
        <v>10</v>
      </c>
      <c r="C56" s="6" t="s">
        <v>12</v>
      </c>
      <c r="D56" s="6" t="s">
        <v>47</v>
      </c>
      <c r="E56" s="6" t="s">
        <v>77</v>
      </c>
      <c r="F56" s="6"/>
      <c r="G56" s="18">
        <f>G57</f>
        <v>100</v>
      </c>
      <c r="H56" s="18"/>
      <c r="I56" s="18"/>
    </row>
    <row r="57" spans="1:11" ht="31.5" x14ac:dyDescent="0.25">
      <c r="A57" s="7" t="s">
        <v>78</v>
      </c>
      <c r="B57" s="8" t="s">
        <v>10</v>
      </c>
      <c r="C57" s="8" t="s">
        <v>12</v>
      </c>
      <c r="D57" s="8" t="s">
        <v>47</v>
      </c>
      <c r="E57" s="8" t="s">
        <v>77</v>
      </c>
      <c r="F57" s="8" t="s">
        <v>28</v>
      </c>
      <c r="G57" s="19">
        <v>100</v>
      </c>
      <c r="H57" s="19"/>
      <c r="I57" s="19"/>
    </row>
    <row r="58" spans="1:11" ht="15.75" x14ac:dyDescent="0.25">
      <c r="A58" s="5" t="s">
        <v>79</v>
      </c>
      <c r="B58" s="6" t="s">
        <v>10</v>
      </c>
      <c r="C58" s="6" t="s">
        <v>12</v>
      </c>
      <c r="D58" s="6" t="s">
        <v>47</v>
      </c>
      <c r="E58" s="6" t="s">
        <v>80</v>
      </c>
      <c r="F58" s="6"/>
      <c r="G58" s="18">
        <f>G59</f>
        <v>650</v>
      </c>
      <c r="H58" s="18"/>
      <c r="I58" s="18"/>
    </row>
    <row r="59" spans="1:11" ht="31.5" x14ac:dyDescent="0.25">
      <c r="A59" s="7" t="s">
        <v>81</v>
      </c>
      <c r="B59" s="8" t="s">
        <v>10</v>
      </c>
      <c r="C59" s="8" t="s">
        <v>12</v>
      </c>
      <c r="D59" s="8" t="s">
        <v>47</v>
      </c>
      <c r="E59" s="8" t="s">
        <v>80</v>
      </c>
      <c r="F59" s="8" t="s">
        <v>28</v>
      </c>
      <c r="G59" s="19">
        <v>650</v>
      </c>
      <c r="H59" s="19"/>
      <c r="I59" s="19"/>
    </row>
    <row r="60" spans="1:11" ht="15.75" x14ac:dyDescent="0.25">
      <c r="A60" s="5" t="s">
        <v>16</v>
      </c>
      <c r="B60" s="6" t="s">
        <v>10</v>
      </c>
      <c r="C60" s="6" t="s">
        <v>12</v>
      </c>
      <c r="D60" s="6" t="s">
        <v>47</v>
      </c>
      <c r="E60" s="6" t="s">
        <v>17</v>
      </c>
      <c r="F60" s="6"/>
      <c r="G60" s="18">
        <f>G61+G64+G67+G69+G71+G75</f>
        <v>15092.8</v>
      </c>
      <c r="H60" s="18">
        <f t="shared" ref="H60:I60" si="11">H61+H64+H67+H69+H71+H75</f>
        <v>14484.099999999999</v>
      </c>
      <c r="I60" s="18">
        <f t="shared" si="11"/>
        <v>13876.4</v>
      </c>
    </row>
    <row r="61" spans="1:11" ht="15.75" x14ac:dyDescent="0.25">
      <c r="A61" s="5" t="s">
        <v>82</v>
      </c>
      <c r="B61" s="6" t="s">
        <v>10</v>
      </c>
      <c r="C61" s="6" t="s">
        <v>12</v>
      </c>
      <c r="D61" s="6" t="s">
        <v>47</v>
      </c>
      <c r="E61" s="6" t="s">
        <v>83</v>
      </c>
      <c r="F61" s="6"/>
      <c r="G61" s="18">
        <f>G62+G63</f>
        <v>982.5</v>
      </c>
      <c r="H61" s="18">
        <f t="shared" ref="H61:I61" si="12">H62+H63</f>
        <v>982.5</v>
      </c>
      <c r="I61" s="18">
        <f t="shared" si="12"/>
        <v>982.5</v>
      </c>
    </row>
    <row r="62" spans="1:11" ht="63" x14ac:dyDescent="0.25">
      <c r="A62" s="9" t="s">
        <v>84</v>
      </c>
      <c r="B62" s="8" t="s">
        <v>10</v>
      </c>
      <c r="C62" s="8" t="s">
        <v>12</v>
      </c>
      <c r="D62" s="8" t="s">
        <v>47</v>
      </c>
      <c r="E62" s="8" t="s">
        <v>83</v>
      </c>
      <c r="F62" s="8" t="s">
        <v>21</v>
      </c>
      <c r="G62" s="19">
        <v>936.1</v>
      </c>
      <c r="H62" s="19">
        <v>936.1</v>
      </c>
      <c r="I62" s="19">
        <v>936.1</v>
      </c>
    </row>
    <row r="63" spans="1:11" ht="47.25" x14ac:dyDescent="0.25">
      <c r="A63" s="7" t="s">
        <v>85</v>
      </c>
      <c r="B63" s="8" t="s">
        <v>10</v>
      </c>
      <c r="C63" s="8" t="s">
        <v>12</v>
      </c>
      <c r="D63" s="8" t="s">
        <v>47</v>
      </c>
      <c r="E63" s="8" t="s">
        <v>83</v>
      </c>
      <c r="F63" s="8" t="s">
        <v>28</v>
      </c>
      <c r="G63" s="19">
        <v>46.4</v>
      </c>
      <c r="H63" s="19">
        <v>46.4</v>
      </c>
      <c r="I63" s="19">
        <v>46.4</v>
      </c>
    </row>
    <row r="64" spans="1:11" ht="31.5" x14ac:dyDescent="0.25">
      <c r="A64" s="5" t="s">
        <v>86</v>
      </c>
      <c r="B64" s="6" t="s">
        <v>10</v>
      </c>
      <c r="C64" s="6" t="s">
        <v>12</v>
      </c>
      <c r="D64" s="6" t="s">
        <v>47</v>
      </c>
      <c r="E64" s="6" t="s">
        <v>87</v>
      </c>
      <c r="F64" s="6"/>
      <c r="G64" s="18">
        <f>G65+G66</f>
        <v>116.2</v>
      </c>
      <c r="H64" s="18">
        <f t="shared" ref="H64:I64" si="13">H65+H66</f>
        <v>116.2</v>
      </c>
      <c r="I64" s="18">
        <f t="shared" si="13"/>
        <v>116.2</v>
      </c>
    </row>
    <row r="65" spans="1:9" ht="78.75" x14ac:dyDescent="0.25">
      <c r="A65" s="9" t="s">
        <v>88</v>
      </c>
      <c r="B65" s="8" t="s">
        <v>10</v>
      </c>
      <c r="C65" s="8" t="s">
        <v>12</v>
      </c>
      <c r="D65" s="8" t="s">
        <v>47</v>
      </c>
      <c r="E65" s="8" t="s">
        <v>87</v>
      </c>
      <c r="F65" s="8" t="s">
        <v>21</v>
      </c>
      <c r="G65" s="19">
        <v>110.8</v>
      </c>
      <c r="H65" s="19">
        <v>110.8</v>
      </c>
      <c r="I65" s="19">
        <v>110.8</v>
      </c>
    </row>
    <row r="66" spans="1:9" ht="47.25" x14ac:dyDescent="0.25">
      <c r="A66" s="7" t="s">
        <v>89</v>
      </c>
      <c r="B66" s="8" t="s">
        <v>10</v>
      </c>
      <c r="C66" s="8" t="s">
        <v>12</v>
      </c>
      <c r="D66" s="8" t="s">
        <v>47</v>
      </c>
      <c r="E66" s="8" t="s">
        <v>87</v>
      </c>
      <c r="F66" s="8" t="s">
        <v>90</v>
      </c>
      <c r="G66" s="19">
        <v>5.4</v>
      </c>
      <c r="H66" s="19">
        <v>5.4</v>
      </c>
      <c r="I66" s="19">
        <v>5.4</v>
      </c>
    </row>
    <row r="67" spans="1:9" ht="15.75" x14ac:dyDescent="0.25">
      <c r="A67" s="5" t="s">
        <v>91</v>
      </c>
      <c r="B67" s="6" t="s">
        <v>10</v>
      </c>
      <c r="C67" s="6" t="s">
        <v>12</v>
      </c>
      <c r="D67" s="6" t="s">
        <v>47</v>
      </c>
      <c r="E67" s="6" t="s">
        <v>92</v>
      </c>
      <c r="F67" s="6"/>
      <c r="G67" s="18">
        <f>G68</f>
        <v>12361.4</v>
      </c>
      <c r="H67" s="18">
        <f t="shared" ref="H67:I67" si="14">H68</f>
        <v>11743.3</v>
      </c>
      <c r="I67" s="18">
        <f t="shared" si="14"/>
        <v>11125.3</v>
      </c>
    </row>
    <row r="68" spans="1:9" ht="31.5" x14ac:dyDescent="0.25">
      <c r="A68" s="7" t="s">
        <v>93</v>
      </c>
      <c r="B68" s="8" t="s">
        <v>10</v>
      </c>
      <c r="C68" s="8" t="s">
        <v>12</v>
      </c>
      <c r="D68" s="8" t="s">
        <v>47</v>
      </c>
      <c r="E68" s="8" t="s">
        <v>92</v>
      </c>
      <c r="F68" s="8" t="s">
        <v>28</v>
      </c>
      <c r="G68" s="19">
        <v>12361.4</v>
      </c>
      <c r="H68" s="19">
        <v>11743.3</v>
      </c>
      <c r="I68" s="19">
        <v>11125.3</v>
      </c>
    </row>
    <row r="69" spans="1:9" ht="15.75" x14ac:dyDescent="0.25">
      <c r="A69" s="5" t="s">
        <v>94</v>
      </c>
      <c r="B69" s="6" t="s">
        <v>10</v>
      </c>
      <c r="C69" s="6" t="s">
        <v>12</v>
      </c>
      <c r="D69" s="6" t="s">
        <v>47</v>
      </c>
      <c r="E69" s="6" t="s">
        <v>95</v>
      </c>
      <c r="F69" s="6"/>
      <c r="G69" s="18">
        <f>G70</f>
        <v>12.4</v>
      </c>
      <c r="H69" s="18">
        <f t="shared" ref="H69:I69" si="15">H70</f>
        <v>11.8</v>
      </c>
      <c r="I69" s="18">
        <f t="shared" si="15"/>
        <v>11.1</v>
      </c>
    </row>
    <row r="70" spans="1:9" ht="31.5" x14ac:dyDescent="0.25">
      <c r="A70" s="7" t="s">
        <v>96</v>
      </c>
      <c r="B70" s="8" t="s">
        <v>10</v>
      </c>
      <c r="C70" s="8" t="s">
        <v>12</v>
      </c>
      <c r="D70" s="8" t="s">
        <v>47</v>
      </c>
      <c r="E70" s="8" t="s">
        <v>95</v>
      </c>
      <c r="F70" s="8" t="s">
        <v>28</v>
      </c>
      <c r="G70" s="19">
        <v>12.4</v>
      </c>
      <c r="H70" s="19">
        <v>11.8</v>
      </c>
      <c r="I70" s="19">
        <v>11.1</v>
      </c>
    </row>
    <row r="71" spans="1:9" ht="15.75" x14ac:dyDescent="0.25">
      <c r="A71" s="5" t="s">
        <v>41</v>
      </c>
      <c r="B71" s="6" t="s">
        <v>10</v>
      </c>
      <c r="C71" s="6" t="s">
        <v>12</v>
      </c>
      <c r="D71" s="6" t="s">
        <v>47</v>
      </c>
      <c r="E71" s="6" t="s">
        <v>42</v>
      </c>
      <c r="F71" s="6"/>
      <c r="G71" s="18">
        <f>G72</f>
        <v>591</v>
      </c>
      <c r="H71" s="18">
        <f t="shared" ref="H71:I71" si="16">H72</f>
        <v>601</v>
      </c>
      <c r="I71" s="18">
        <f t="shared" si="16"/>
        <v>612</v>
      </c>
    </row>
    <row r="72" spans="1:9" ht="15.75" x14ac:dyDescent="0.25">
      <c r="A72" s="5" t="s">
        <v>97</v>
      </c>
      <c r="B72" s="6" t="s">
        <v>10</v>
      </c>
      <c r="C72" s="6" t="s">
        <v>12</v>
      </c>
      <c r="D72" s="6" t="s">
        <v>47</v>
      </c>
      <c r="E72" s="6" t="s">
        <v>98</v>
      </c>
      <c r="F72" s="6"/>
      <c r="G72" s="18">
        <f>G73+G74</f>
        <v>591</v>
      </c>
      <c r="H72" s="18">
        <f t="shared" ref="H72:I72" si="17">H73+H74</f>
        <v>601</v>
      </c>
      <c r="I72" s="18">
        <f t="shared" si="17"/>
        <v>612</v>
      </c>
    </row>
    <row r="73" spans="1:9" ht="31.5" x14ac:dyDescent="0.25">
      <c r="A73" s="7" t="s">
        <v>99</v>
      </c>
      <c r="B73" s="8" t="s">
        <v>10</v>
      </c>
      <c r="C73" s="8" t="s">
        <v>12</v>
      </c>
      <c r="D73" s="8" t="s">
        <v>47</v>
      </c>
      <c r="E73" s="8" t="s">
        <v>98</v>
      </c>
      <c r="F73" s="8" t="s">
        <v>28</v>
      </c>
      <c r="G73" s="19">
        <v>471</v>
      </c>
      <c r="H73" s="19">
        <v>601</v>
      </c>
      <c r="I73" s="19">
        <v>612</v>
      </c>
    </row>
    <row r="74" spans="1:9" ht="15.75" x14ac:dyDescent="0.25">
      <c r="A74" s="7" t="s">
        <v>100</v>
      </c>
      <c r="B74" s="8" t="s">
        <v>10</v>
      </c>
      <c r="C74" s="8" t="s">
        <v>12</v>
      </c>
      <c r="D74" s="8" t="s">
        <v>47</v>
      </c>
      <c r="E74" s="8" t="s">
        <v>98</v>
      </c>
      <c r="F74" s="8" t="s">
        <v>33</v>
      </c>
      <c r="G74" s="19">
        <v>120</v>
      </c>
      <c r="H74" s="19"/>
      <c r="I74" s="19"/>
    </row>
    <row r="75" spans="1:9" ht="15.75" x14ac:dyDescent="0.25">
      <c r="A75" s="5" t="s">
        <v>101</v>
      </c>
      <c r="B75" s="6" t="s">
        <v>10</v>
      </c>
      <c r="C75" s="6" t="s">
        <v>12</v>
      </c>
      <c r="D75" s="6" t="s">
        <v>47</v>
      </c>
      <c r="E75" s="6" t="s">
        <v>102</v>
      </c>
      <c r="F75" s="6"/>
      <c r="G75" s="18">
        <f>G76</f>
        <v>1029.3</v>
      </c>
      <c r="H75" s="18">
        <f t="shared" ref="H75:I76" si="18">H76</f>
        <v>1029.3</v>
      </c>
      <c r="I75" s="18">
        <f t="shared" si="18"/>
        <v>1029.3</v>
      </c>
    </row>
    <row r="76" spans="1:9" ht="15.75" x14ac:dyDescent="0.25">
      <c r="A76" s="5" t="s">
        <v>103</v>
      </c>
      <c r="B76" s="6" t="s">
        <v>10</v>
      </c>
      <c r="C76" s="6" t="s">
        <v>12</v>
      </c>
      <c r="D76" s="6" t="s">
        <v>47</v>
      </c>
      <c r="E76" s="6" t="s">
        <v>104</v>
      </c>
      <c r="F76" s="6"/>
      <c r="G76" s="18">
        <f>G77</f>
        <v>1029.3</v>
      </c>
      <c r="H76" s="18">
        <f t="shared" si="18"/>
        <v>1029.3</v>
      </c>
      <c r="I76" s="18">
        <f t="shared" si="18"/>
        <v>1029.3</v>
      </c>
    </row>
    <row r="77" spans="1:9" ht="31.5" x14ac:dyDescent="0.25">
      <c r="A77" s="7" t="s">
        <v>105</v>
      </c>
      <c r="B77" s="8" t="s">
        <v>10</v>
      </c>
      <c r="C77" s="8" t="s">
        <v>12</v>
      </c>
      <c r="D77" s="8" t="s">
        <v>47</v>
      </c>
      <c r="E77" s="8" t="s">
        <v>104</v>
      </c>
      <c r="F77" s="8" t="s">
        <v>106</v>
      </c>
      <c r="G77" s="19">
        <v>1029.3</v>
      </c>
      <c r="H77" s="19">
        <v>1029.3</v>
      </c>
      <c r="I77" s="19">
        <v>1029.3</v>
      </c>
    </row>
    <row r="78" spans="1:9" s="12" customFormat="1" ht="15.75" x14ac:dyDescent="0.25">
      <c r="A78" s="5" t="s">
        <v>107</v>
      </c>
      <c r="B78" s="6" t="s">
        <v>10</v>
      </c>
      <c r="C78" s="6" t="s">
        <v>108</v>
      </c>
      <c r="D78" s="6" t="s">
        <v>13</v>
      </c>
      <c r="E78" s="6"/>
      <c r="F78" s="6"/>
      <c r="G78" s="18">
        <f>G79+G84</f>
        <v>2904.3999999999996</v>
      </c>
      <c r="H78" s="18">
        <f t="shared" ref="H78:I78" si="19">H79+H84</f>
        <v>2671.7</v>
      </c>
      <c r="I78" s="18">
        <f t="shared" si="19"/>
        <v>2799.6</v>
      </c>
    </row>
    <row r="79" spans="1:9" s="12" customFormat="1" ht="15.75" x14ac:dyDescent="0.25">
      <c r="A79" s="5" t="s">
        <v>109</v>
      </c>
      <c r="B79" s="6" t="s">
        <v>10</v>
      </c>
      <c r="C79" s="6" t="s">
        <v>108</v>
      </c>
      <c r="D79" s="6" t="s">
        <v>23</v>
      </c>
      <c r="E79" s="6"/>
      <c r="F79" s="6"/>
      <c r="G79" s="18">
        <f>G80</f>
        <v>2818.2999999999997</v>
      </c>
      <c r="H79" s="18">
        <f t="shared" ref="H79:I80" si="20">H80</f>
        <v>2585.6</v>
      </c>
      <c r="I79" s="18">
        <f t="shared" si="20"/>
        <v>2713.5</v>
      </c>
    </row>
    <row r="80" spans="1:9" ht="15.75" x14ac:dyDescent="0.25">
      <c r="A80" s="5" t="s">
        <v>16</v>
      </c>
      <c r="B80" s="6" t="s">
        <v>10</v>
      </c>
      <c r="C80" s="6" t="s">
        <v>108</v>
      </c>
      <c r="D80" s="6" t="s">
        <v>23</v>
      </c>
      <c r="E80" s="6" t="s">
        <v>17</v>
      </c>
      <c r="F80" s="6"/>
      <c r="G80" s="18">
        <f>G81</f>
        <v>2818.2999999999997</v>
      </c>
      <c r="H80" s="18">
        <f t="shared" si="20"/>
        <v>2585.6</v>
      </c>
      <c r="I80" s="18">
        <f t="shared" si="20"/>
        <v>2713.5</v>
      </c>
    </row>
    <row r="81" spans="1:9" ht="31.5" x14ac:dyDescent="0.25">
      <c r="A81" s="5" t="s">
        <v>110</v>
      </c>
      <c r="B81" s="6" t="s">
        <v>10</v>
      </c>
      <c r="C81" s="6" t="s">
        <v>108</v>
      </c>
      <c r="D81" s="6" t="s">
        <v>23</v>
      </c>
      <c r="E81" s="6" t="s">
        <v>111</v>
      </c>
      <c r="F81" s="6"/>
      <c r="G81" s="18">
        <f>G82+G83</f>
        <v>2818.2999999999997</v>
      </c>
      <c r="H81" s="18">
        <f t="shared" ref="H81:I81" si="21">H82+H83</f>
        <v>2585.6</v>
      </c>
      <c r="I81" s="18">
        <f t="shared" si="21"/>
        <v>2713.5</v>
      </c>
    </row>
    <row r="82" spans="1:9" ht="78.75" x14ac:dyDescent="0.25">
      <c r="A82" s="9" t="s">
        <v>112</v>
      </c>
      <c r="B82" s="8" t="s">
        <v>10</v>
      </c>
      <c r="C82" s="8" t="s">
        <v>108</v>
      </c>
      <c r="D82" s="8" t="s">
        <v>23</v>
      </c>
      <c r="E82" s="8" t="s">
        <v>111</v>
      </c>
      <c r="F82" s="8" t="s">
        <v>21</v>
      </c>
      <c r="G82" s="19">
        <v>2249.6999999999998</v>
      </c>
      <c r="H82" s="19">
        <v>2244.6999999999998</v>
      </c>
      <c r="I82" s="19">
        <v>2244.6999999999998</v>
      </c>
    </row>
    <row r="83" spans="1:9" ht="47.25" x14ac:dyDescent="0.25">
      <c r="A83" s="7" t="s">
        <v>113</v>
      </c>
      <c r="B83" s="8" t="s">
        <v>10</v>
      </c>
      <c r="C83" s="8" t="s">
        <v>108</v>
      </c>
      <c r="D83" s="8" t="s">
        <v>23</v>
      </c>
      <c r="E83" s="8" t="s">
        <v>111</v>
      </c>
      <c r="F83" s="8" t="s">
        <v>28</v>
      </c>
      <c r="G83" s="19">
        <v>568.6</v>
      </c>
      <c r="H83" s="19">
        <v>340.9</v>
      </c>
      <c r="I83" s="19">
        <v>468.8</v>
      </c>
    </row>
    <row r="84" spans="1:9" s="12" customFormat="1" ht="31.5" x14ac:dyDescent="0.25">
      <c r="A84" s="5" t="s">
        <v>114</v>
      </c>
      <c r="B84" s="6" t="s">
        <v>10</v>
      </c>
      <c r="C84" s="6" t="s">
        <v>108</v>
      </c>
      <c r="D84" s="6" t="s">
        <v>115</v>
      </c>
      <c r="E84" s="6"/>
      <c r="F84" s="6"/>
      <c r="G84" s="18">
        <f>G85</f>
        <v>86.1</v>
      </c>
      <c r="H84" s="18">
        <f t="shared" ref="H84:I85" si="22">H85</f>
        <v>86.1</v>
      </c>
      <c r="I84" s="18">
        <f t="shared" si="22"/>
        <v>86.1</v>
      </c>
    </row>
    <row r="85" spans="1:9" ht="15.75" x14ac:dyDescent="0.25">
      <c r="A85" s="5" t="s">
        <v>16</v>
      </c>
      <c r="B85" s="6" t="s">
        <v>10</v>
      </c>
      <c r="C85" s="6" t="s">
        <v>108</v>
      </c>
      <c r="D85" s="6" t="s">
        <v>115</v>
      </c>
      <c r="E85" s="6" t="s">
        <v>17</v>
      </c>
      <c r="F85" s="6"/>
      <c r="G85" s="18">
        <f>G86</f>
        <v>86.1</v>
      </c>
      <c r="H85" s="18">
        <f t="shared" si="22"/>
        <v>86.1</v>
      </c>
      <c r="I85" s="18">
        <f t="shared" si="22"/>
        <v>86.1</v>
      </c>
    </row>
    <row r="86" spans="1:9" ht="15.75" x14ac:dyDescent="0.25">
      <c r="A86" s="5" t="s">
        <v>50</v>
      </c>
      <c r="B86" s="6" t="s">
        <v>10</v>
      </c>
      <c r="C86" s="6" t="s">
        <v>108</v>
      </c>
      <c r="D86" s="6" t="s">
        <v>115</v>
      </c>
      <c r="E86" s="6" t="s">
        <v>116</v>
      </c>
      <c r="F86" s="6"/>
      <c r="G86" s="18">
        <f>G87+G89</f>
        <v>86.1</v>
      </c>
      <c r="H86" s="18">
        <f t="shared" ref="H86:I86" si="23">H87+H89</f>
        <v>86.1</v>
      </c>
      <c r="I86" s="18">
        <f t="shared" si="23"/>
        <v>86.1</v>
      </c>
    </row>
    <row r="87" spans="1:9" ht="15.75" x14ac:dyDescent="0.25">
      <c r="A87" s="5" t="s">
        <v>117</v>
      </c>
      <c r="B87" s="6" t="s">
        <v>10</v>
      </c>
      <c r="C87" s="6" t="s">
        <v>108</v>
      </c>
      <c r="D87" s="6" t="s">
        <v>115</v>
      </c>
      <c r="E87" s="6" t="s">
        <v>118</v>
      </c>
      <c r="F87" s="6"/>
      <c r="G87" s="18">
        <f>G88</f>
        <v>72</v>
      </c>
      <c r="H87" s="18">
        <f t="shared" ref="H87:I87" si="24">H88</f>
        <v>72</v>
      </c>
      <c r="I87" s="18">
        <f t="shared" si="24"/>
        <v>72</v>
      </c>
    </row>
    <row r="88" spans="1:9" ht="31.5" x14ac:dyDescent="0.25">
      <c r="A88" s="7" t="s">
        <v>119</v>
      </c>
      <c r="B88" s="8" t="s">
        <v>10</v>
      </c>
      <c r="C88" s="8" t="s">
        <v>108</v>
      </c>
      <c r="D88" s="8" t="s">
        <v>115</v>
      </c>
      <c r="E88" s="8" t="s">
        <v>118</v>
      </c>
      <c r="F88" s="8" t="s">
        <v>28</v>
      </c>
      <c r="G88" s="19">
        <v>72</v>
      </c>
      <c r="H88" s="19">
        <v>72</v>
      </c>
      <c r="I88" s="19">
        <v>72</v>
      </c>
    </row>
    <row r="89" spans="1:9" ht="31.5" x14ac:dyDescent="0.25">
      <c r="A89" s="5" t="s">
        <v>120</v>
      </c>
      <c r="B89" s="6" t="s">
        <v>10</v>
      </c>
      <c r="C89" s="6" t="s">
        <v>108</v>
      </c>
      <c r="D89" s="6" t="s">
        <v>115</v>
      </c>
      <c r="E89" s="6" t="s">
        <v>121</v>
      </c>
      <c r="F89" s="6"/>
      <c r="G89" s="18">
        <f>G90</f>
        <v>14.1</v>
      </c>
      <c r="H89" s="18">
        <f t="shared" ref="H89:I89" si="25">H90</f>
        <v>14.1</v>
      </c>
      <c r="I89" s="18">
        <f t="shared" si="25"/>
        <v>14.1</v>
      </c>
    </row>
    <row r="90" spans="1:9" ht="47.25" x14ac:dyDescent="0.25">
      <c r="A90" s="7" t="s">
        <v>122</v>
      </c>
      <c r="B90" s="8" t="s">
        <v>10</v>
      </c>
      <c r="C90" s="8" t="s">
        <v>108</v>
      </c>
      <c r="D90" s="8" t="s">
        <v>115</v>
      </c>
      <c r="E90" s="8" t="s">
        <v>121</v>
      </c>
      <c r="F90" s="8" t="s">
        <v>90</v>
      </c>
      <c r="G90" s="19">
        <v>14.1</v>
      </c>
      <c r="H90" s="19">
        <v>14.1</v>
      </c>
      <c r="I90" s="19">
        <v>14.1</v>
      </c>
    </row>
    <row r="91" spans="1:9" s="12" customFormat="1" ht="15.75" x14ac:dyDescent="0.25">
      <c r="A91" s="5" t="s">
        <v>123</v>
      </c>
      <c r="B91" s="6" t="s">
        <v>10</v>
      </c>
      <c r="C91" s="6" t="s">
        <v>23</v>
      </c>
      <c r="D91" s="6" t="s">
        <v>13</v>
      </c>
      <c r="E91" s="6"/>
      <c r="F91" s="6"/>
      <c r="G91" s="18">
        <f>G92+G97</f>
        <v>2502.1</v>
      </c>
      <c r="H91" s="18">
        <f t="shared" ref="H91:I91" si="26">H92+H97</f>
        <v>396.5</v>
      </c>
      <c r="I91" s="18">
        <f t="shared" si="26"/>
        <v>396.5</v>
      </c>
    </row>
    <row r="92" spans="1:9" s="12" customFormat="1" ht="15.75" x14ac:dyDescent="0.25">
      <c r="A92" s="5" t="s">
        <v>124</v>
      </c>
      <c r="B92" s="6" t="s">
        <v>10</v>
      </c>
      <c r="C92" s="6" t="s">
        <v>23</v>
      </c>
      <c r="D92" s="6" t="s">
        <v>12</v>
      </c>
      <c r="E92" s="6"/>
      <c r="F92" s="6"/>
      <c r="G92" s="18">
        <f>G93</f>
        <v>396.5</v>
      </c>
      <c r="H92" s="18">
        <f t="shared" ref="H92:I93" si="27">H93</f>
        <v>396.5</v>
      </c>
      <c r="I92" s="18">
        <f t="shared" si="27"/>
        <v>396.5</v>
      </c>
    </row>
    <row r="93" spans="1:9" ht="15.75" x14ac:dyDescent="0.25">
      <c r="A93" s="5" t="s">
        <v>16</v>
      </c>
      <c r="B93" s="6" t="s">
        <v>10</v>
      </c>
      <c r="C93" s="6" t="s">
        <v>23</v>
      </c>
      <c r="D93" s="6" t="s">
        <v>12</v>
      </c>
      <c r="E93" s="6" t="s">
        <v>17</v>
      </c>
      <c r="F93" s="6"/>
      <c r="G93" s="18">
        <f>G94</f>
        <v>396.5</v>
      </c>
      <c r="H93" s="18">
        <f t="shared" si="27"/>
        <v>396.5</v>
      </c>
      <c r="I93" s="18">
        <f t="shared" si="27"/>
        <v>396.5</v>
      </c>
    </row>
    <row r="94" spans="1:9" ht="15.75" x14ac:dyDescent="0.25">
      <c r="A94" s="5" t="s">
        <v>125</v>
      </c>
      <c r="B94" s="6" t="s">
        <v>10</v>
      </c>
      <c r="C94" s="6" t="s">
        <v>23</v>
      </c>
      <c r="D94" s="6" t="s">
        <v>12</v>
      </c>
      <c r="E94" s="6" t="s">
        <v>126</v>
      </c>
      <c r="F94" s="6"/>
      <c r="G94" s="18">
        <f>G95+G96</f>
        <v>396.5</v>
      </c>
      <c r="H94" s="18">
        <f t="shared" ref="H94:I94" si="28">H95+H96</f>
        <v>396.5</v>
      </c>
      <c r="I94" s="18">
        <f t="shared" si="28"/>
        <v>396.5</v>
      </c>
    </row>
    <row r="95" spans="1:9" ht="63" x14ac:dyDescent="0.25">
      <c r="A95" s="9" t="s">
        <v>127</v>
      </c>
      <c r="B95" s="8" t="s">
        <v>10</v>
      </c>
      <c r="C95" s="8" t="s">
        <v>23</v>
      </c>
      <c r="D95" s="8" t="s">
        <v>12</v>
      </c>
      <c r="E95" s="8" t="s">
        <v>126</v>
      </c>
      <c r="F95" s="8" t="s">
        <v>21</v>
      </c>
      <c r="G95" s="19">
        <v>333.1</v>
      </c>
      <c r="H95" s="19">
        <v>333.1</v>
      </c>
      <c r="I95" s="19">
        <v>333.1</v>
      </c>
    </row>
    <row r="96" spans="1:9" ht="47.25" x14ac:dyDescent="0.25">
      <c r="A96" s="7" t="s">
        <v>128</v>
      </c>
      <c r="B96" s="8" t="s">
        <v>10</v>
      </c>
      <c r="C96" s="8" t="s">
        <v>23</v>
      </c>
      <c r="D96" s="8" t="s">
        <v>12</v>
      </c>
      <c r="E96" s="8" t="s">
        <v>126</v>
      </c>
      <c r="F96" s="8" t="s">
        <v>28</v>
      </c>
      <c r="G96" s="19">
        <v>63.4</v>
      </c>
      <c r="H96" s="19">
        <v>63.4</v>
      </c>
      <c r="I96" s="19">
        <v>63.4</v>
      </c>
    </row>
    <row r="97" spans="1:9" s="12" customFormat="1" ht="15.75" x14ac:dyDescent="0.25">
      <c r="A97" s="5" t="s">
        <v>129</v>
      </c>
      <c r="B97" s="6" t="s">
        <v>10</v>
      </c>
      <c r="C97" s="6" t="s">
        <v>23</v>
      </c>
      <c r="D97" s="6" t="s">
        <v>130</v>
      </c>
      <c r="E97" s="6"/>
      <c r="F97" s="6"/>
      <c r="G97" s="18">
        <f>G98</f>
        <v>2105.6</v>
      </c>
      <c r="H97" s="18"/>
      <c r="I97" s="18"/>
    </row>
    <row r="98" spans="1:9" ht="31.5" x14ac:dyDescent="0.25">
      <c r="A98" s="5" t="s">
        <v>837</v>
      </c>
      <c r="B98" s="6" t="s">
        <v>10</v>
      </c>
      <c r="C98" s="6" t="s">
        <v>23</v>
      </c>
      <c r="D98" s="6" t="s">
        <v>130</v>
      </c>
      <c r="E98" s="6" t="s">
        <v>131</v>
      </c>
      <c r="F98" s="6"/>
      <c r="G98" s="18">
        <f>G99</f>
        <v>2105.6</v>
      </c>
      <c r="H98" s="18"/>
      <c r="I98" s="18"/>
    </row>
    <row r="99" spans="1:9" ht="15.75" x14ac:dyDescent="0.25">
      <c r="A99" s="5" t="s">
        <v>50</v>
      </c>
      <c r="B99" s="6" t="s">
        <v>10</v>
      </c>
      <c r="C99" s="6" t="s">
        <v>23</v>
      </c>
      <c r="D99" s="6" t="s">
        <v>130</v>
      </c>
      <c r="E99" s="6" t="s">
        <v>132</v>
      </c>
      <c r="F99" s="6"/>
      <c r="G99" s="18">
        <f>G100</f>
        <v>2105.6</v>
      </c>
      <c r="H99" s="18"/>
      <c r="I99" s="18"/>
    </row>
    <row r="100" spans="1:9" ht="15.75" x14ac:dyDescent="0.25">
      <c r="A100" s="5" t="s">
        <v>133</v>
      </c>
      <c r="B100" s="6" t="s">
        <v>10</v>
      </c>
      <c r="C100" s="6" t="s">
        <v>23</v>
      </c>
      <c r="D100" s="6" t="s">
        <v>130</v>
      </c>
      <c r="E100" s="6" t="s">
        <v>134</v>
      </c>
      <c r="F100" s="6"/>
      <c r="G100" s="18">
        <f>G101</f>
        <v>2105.6</v>
      </c>
      <c r="H100" s="18"/>
      <c r="I100" s="18"/>
    </row>
    <row r="101" spans="1:9" ht="31.5" x14ac:dyDescent="0.25">
      <c r="A101" s="7" t="s">
        <v>135</v>
      </c>
      <c r="B101" s="8" t="s">
        <v>10</v>
      </c>
      <c r="C101" s="8" t="s">
        <v>23</v>
      </c>
      <c r="D101" s="8" t="s">
        <v>130</v>
      </c>
      <c r="E101" s="8" t="s">
        <v>134</v>
      </c>
      <c r="F101" s="8" t="s">
        <v>28</v>
      </c>
      <c r="G101" s="19">
        <v>2105.6</v>
      </c>
      <c r="H101" s="19"/>
      <c r="I101" s="19"/>
    </row>
    <row r="102" spans="1:9" s="12" customFormat="1" ht="15.75" x14ac:dyDescent="0.25">
      <c r="A102" s="5" t="s">
        <v>136</v>
      </c>
      <c r="B102" s="6" t="s">
        <v>10</v>
      </c>
      <c r="C102" s="6" t="s">
        <v>137</v>
      </c>
      <c r="D102" s="6" t="s">
        <v>13</v>
      </c>
      <c r="E102" s="6"/>
      <c r="F102" s="6"/>
      <c r="G102" s="18">
        <f>G103</f>
        <v>268.8</v>
      </c>
      <c r="H102" s="18">
        <f t="shared" ref="H102:I105" si="29">H103</f>
        <v>268.8</v>
      </c>
      <c r="I102" s="18">
        <f t="shared" si="29"/>
        <v>268.8</v>
      </c>
    </row>
    <row r="103" spans="1:9" s="12" customFormat="1" ht="15.75" x14ac:dyDescent="0.25">
      <c r="A103" s="5" t="s">
        <v>138</v>
      </c>
      <c r="B103" s="6" t="s">
        <v>10</v>
      </c>
      <c r="C103" s="6" t="s">
        <v>137</v>
      </c>
      <c r="D103" s="6" t="s">
        <v>23</v>
      </c>
      <c r="E103" s="6"/>
      <c r="F103" s="6"/>
      <c r="G103" s="18">
        <f>G104</f>
        <v>268.8</v>
      </c>
      <c r="H103" s="18">
        <f t="shared" si="29"/>
        <v>268.8</v>
      </c>
      <c r="I103" s="18">
        <f t="shared" si="29"/>
        <v>268.8</v>
      </c>
    </row>
    <row r="104" spans="1:9" ht="15.75" x14ac:dyDescent="0.25">
      <c r="A104" s="5" t="s">
        <v>16</v>
      </c>
      <c r="B104" s="6" t="s">
        <v>10</v>
      </c>
      <c r="C104" s="6" t="s">
        <v>137</v>
      </c>
      <c r="D104" s="6" t="s">
        <v>23</v>
      </c>
      <c r="E104" s="6" t="s">
        <v>17</v>
      </c>
      <c r="F104" s="6"/>
      <c r="G104" s="18">
        <f>G105</f>
        <v>268.8</v>
      </c>
      <c r="H104" s="18">
        <f t="shared" si="29"/>
        <v>268.8</v>
      </c>
      <c r="I104" s="18">
        <f t="shared" si="29"/>
        <v>268.8</v>
      </c>
    </row>
    <row r="105" spans="1:9" ht="31.5" x14ac:dyDescent="0.25">
      <c r="A105" s="5" t="s">
        <v>139</v>
      </c>
      <c r="B105" s="6" t="s">
        <v>10</v>
      </c>
      <c r="C105" s="6" t="s">
        <v>137</v>
      </c>
      <c r="D105" s="6" t="s">
        <v>23</v>
      </c>
      <c r="E105" s="6" t="s">
        <v>140</v>
      </c>
      <c r="F105" s="6"/>
      <c r="G105" s="18">
        <f>G106</f>
        <v>268.8</v>
      </c>
      <c r="H105" s="18">
        <f t="shared" si="29"/>
        <v>268.8</v>
      </c>
      <c r="I105" s="18">
        <f t="shared" si="29"/>
        <v>268.8</v>
      </c>
    </row>
    <row r="106" spans="1:9" ht="47.25" x14ac:dyDescent="0.25">
      <c r="A106" s="7" t="s">
        <v>141</v>
      </c>
      <c r="B106" s="8" t="s">
        <v>10</v>
      </c>
      <c r="C106" s="8" t="s">
        <v>137</v>
      </c>
      <c r="D106" s="8" t="s">
        <v>23</v>
      </c>
      <c r="E106" s="8" t="s">
        <v>140</v>
      </c>
      <c r="F106" s="8" t="s">
        <v>28</v>
      </c>
      <c r="G106" s="19">
        <v>268.8</v>
      </c>
      <c r="H106" s="19">
        <v>268.8</v>
      </c>
      <c r="I106" s="19">
        <v>268.8</v>
      </c>
    </row>
    <row r="107" spans="1:9" s="12" customFormat="1" ht="15.75" x14ac:dyDescent="0.25">
      <c r="A107" s="5" t="s">
        <v>142</v>
      </c>
      <c r="B107" s="6" t="s">
        <v>10</v>
      </c>
      <c r="C107" s="6" t="s">
        <v>130</v>
      </c>
      <c r="D107" s="6" t="s">
        <v>13</v>
      </c>
      <c r="E107" s="6"/>
      <c r="F107" s="6"/>
      <c r="G107" s="18">
        <f>G108</f>
        <v>1500</v>
      </c>
      <c r="H107" s="18"/>
      <c r="I107" s="18"/>
    </row>
    <row r="108" spans="1:9" s="12" customFormat="1" ht="15.75" x14ac:dyDescent="0.25">
      <c r="A108" s="5" t="s">
        <v>143</v>
      </c>
      <c r="B108" s="6" t="s">
        <v>10</v>
      </c>
      <c r="C108" s="6" t="s">
        <v>130</v>
      </c>
      <c r="D108" s="6" t="s">
        <v>15</v>
      </c>
      <c r="E108" s="6"/>
      <c r="F108" s="6"/>
      <c r="G108" s="18">
        <f>G109</f>
        <v>1500</v>
      </c>
      <c r="H108" s="18"/>
      <c r="I108" s="18"/>
    </row>
    <row r="109" spans="1:9" ht="31.5" x14ac:dyDescent="0.25">
      <c r="A109" s="5" t="s">
        <v>144</v>
      </c>
      <c r="B109" s="6" t="s">
        <v>10</v>
      </c>
      <c r="C109" s="6" t="s">
        <v>130</v>
      </c>
      <c r="D109" s="6" t="s">
        <v>15</v>
      </c>
      <c r="E109" s="6" t="s">
        <v>145</v>
      </c>
      <c r="F109" s="6"/>
      <c r="G109" s="18">
        <f>G110</f>
        <v>1500</v>
      </c>
      <c r="H109" s="18"/>
      <c r="I109" s="18"/>
    </row>
    <row r="110" spans="1:9" ht="47.25" x14ac:dyDescent="0.25">
      <c r="A110" s="5" t="s">
        <v>146</v>
      </c>
      <c r="B110" s="6" t="s">
        <v>10</v>
      </c>
      <c r="C110" s="6" t="s">
        <v>130</v>
      </c>
      <c r="D110" s="6" t="s">
        <v>15</v>
      </c>
      <c r="E110" s="6" t="s">
        <v>147</v>
      </c>
      <c r="F110" s="6"/>
      <c r="G110" s="18">
        <f>G111</f>
        <v>1500</v>
      </c>
      <c r="H110" s="18"/>
      <c r="I110" s="18"/>
    </row>
    <row r="111" spans="1:9" ht="47.25" x14ac:dyDescent="0.25">
      <c r="A111" s="5" t="s">
        <v>148</v>
      </c>
      <c r="B111" s="6" t="s">
        <v>10</v>
      </c>
      <c r="C111" s="6" t="s">
        <v>130</v>
      </c>
      <c r="D111" s="6" t="s">
        <v>15</v>
      </c>
      <c r="E111" s="6" t="s">
        <v>149</v>
      </c>
      <c r="F111" s="6"/>
      <c r="G111" s="18">
        <f>G112</f>
        <v>1500</v>
      </c>
      <c r="H111" s="18"/>
      <c r="I111" s="18"/>
    </row>
    <row r="112" spans="1:9" ht="63" x14ac:dyDescent="0.25">
      <c r="A112" s="9" t="s">
        <v>150</v>
      </c>
      <c r="B112" s="8" t="s">
        <v>10</v>
      </c>
      <c r="C112" s="8" t="s">
        <v>130</v>
      </c>
      <c r="D112" s="8" t="s">
        <v>15</v>
      </c>
      <c r="E112" s="8" t="s">
        <v>149</v>
      </c>
      <c r="F112" s="8" t="s">
        <v>151</v>
      </c>
      <c r="G112" s="19">
        <v>1500</v>
      </c>
      <c r="H112" s="19"/>
      <c r="I112" s="19"/>
    </row>
    <row r="113" spans="1:11" ht="31.5" x14ac:dyDescent="0.25">
      <c r="A113" s="4" t="s">
        <v>152</v>
      </c>
      <c r="B113" s="2" t="s">
        <v>153</v>
      </c>
      <c r="C113" s="2"/>
      <c r="D113" s="2"/>
      <c r="E113" s="2"/>
      <c r="F113" s="2"/>
      <c r="G113" s="17">
        <f>G114+G132</f>
        <v>9087.2999999999993</v>
      </c>
      <c r="H113" s="17">
        <f t="shared" ref="H113:I113" si="30">H114+H132</f>
        <v>6072.1</v>
      </c>
      <c r="I113" s="17">
        <f t="shared" si="30"/>
        <v>6112.6</v>
      </c>
    </row>
    <row r="114" spans="1:11" s="12" customFormat="1" ht="15.75" x14ac:dyDescent="0.25">
      <c r="A114" s="5" t="s">
        <v>11</v>
      </c>
      <c r="B114" s="6" t="s">
        <v>153</v>
      </c>
      <c r="C114" s="6" t="s">
        <v>12</v>
      </c>
      <c r="D114" s="6" t="s">
        <v>13</v>
      </c>
      <c r="E114" s="6"/>
      <c r="F114" s="6"/>
      <c r="G114" s="18">
        <f>G115</f>
        <v>8787.2999999999993</v>
      </c>
      <c r="H114" s="18">
        <f t="shared" ref="H114:I114" si="31">H115</f>
        <v>6072.1</v>
      </c>
      <c r="I114" s="18">
        <f t="shared" si="31"/>
        <v>6112.6</v>
      </c>
    </row>
    <row r="115" spans="1:11" s="12" customFormat="1" ht="15.75" x14ac:dyDescent="0.25">
      <c r="A115" s="5" t="s">
        <v>46</v>
      </c>
      <c r="B115" s="6" t="s">
        <v>153</v>
      </c>
      <c r="C115" s="6" t="s">
        <v>12</v>
      </c>
      <c r="D115" s="6" t="s">
        <v>47</v>
      </c>
      <c r="E115" s="6"/>
      <c r="F115" s="6"/>
      <c r="G115" s="18">
        <f>G116</f>
        <v>8787.2999999999993</v>
      </c>
      <c r="H115" s="18">
        <f t="shared" ref="H115:I115" si="32">H116</f>
        <v>6072.1</v>
      </c>
      <c r="I115" s="18">
        <f t="shared" si="32"/>
        <v>6112.6</v>
      </c>
    </row>
    <row r="116" spans="1:11" ht="31.5" x14ac:dyDescent="0.25">
      <c r="A116" s="5" t="s">
        <v>154</v>
      </c>
      <c r="B116" s="6" t="s">
        <v>153</v>
      </c>
      <c r="C116" s="6" t="s">
        <v>12</v>
      </c>
      <c r="D116" s="6" t="s">
        <v>47</v>
      </c>
      <c r="E116" s="6" t="s">
        <v>155</v>
      </c>
      <c r="F116" s="6"/>
      <c r="G116" s="18">
        <f>G117+G120+G125+G128</f>
        <v>8787.2999999999993</v>
      </c>
      <c r="H116" s="18">
        <f t="shared" ref="H116:I116" si="33">H117+H120+H125+H128</f>
        <v>6072.1</v>
      </c>
      <c r="I116" s="18">
        <f t="shared" si="33"/>
        <v>6112.6</v>
      </c>
    </row>
    <row r="117" spans="1:11" ht="15.75" x14ac:dyDescent="0.25">
      <c r="A117" s="5" t="s">
        <v>24</v>
      </c>
      <c r="B117" s="6" t="s">
        <v>153</v>
      </c>
      <c r="C117" s="6" t="s">
        <v>12</v>
      </c>
      <c r="D117" s="6" t="s">
        <v>47</v>
      </c>
      <c r="E117" s="6" t="s">
        <v>156</v>
      </c>
      <c r="F117" s="6"/>
      <c r="G117" s="18">
        <f>G118+G119</f>
        <v>5961.0999999999995</v>
      </c>
      <c r="H117" s="18">
        <f t="shared" ref="H117:I117" si="34">H118+H119</f>
        <v>5927.3</v>
      </c>
      <c r="I117" s="18">
        <f t="shared" si="34"/>
        <v>5967.8</v>
      </c>
    </row>
    <row r="118" spans="1:11" ht="63" x14ac:dyDescent="0.25">
      <c r="A118" s="7" t="s">
        <v>26</v>
      </c>
      <c r="B118" s="8" t="s">
        <v>153</v>
      </c>
      <c r="C118" s="8" t="s">
        <v>12</v>
      </c>
      <c r="D118" s="8" t="s">
        <v>47</v>
      </c>
      <c r="E118" s="8" t="s">
        <v>156</v>
      </c>
      <c r="F118" s="8" t="s">
        <v>21</v>
      </c>
      <c r="G118" s="19">
        <v>5123.7</v>
      </c>
      <c r="H118" s="19">
        <v>5123.7</v>
      </c>
      <c r="I118" s="19">
        <v>5123.7</v>
      </c>
    </row>
    <row r="119" spans="1:11" ht="31.5" x14ac:dyDescent="0.25">
      <c r="A119" s="7" t="s">
        <v>27</v>
      </c>
      <c r="B119" s="8" t="s">
        <v>153</v>
      </c>
      <c r="C119" s="8" t="s">
        <v>12</v>
      </c>
      <c r="D119" s="8" t="s">
        <v>47</v>
      </c>
      <c r="E119" s="8" t="s">
        <v>156</v>
      </c>
      <c r="F119" s="8" t="s">
        <v>28</v>
      </c>
      <c r="G119" s="19">
        <v>837.4</v>
      </c>
      <c r="H119" s="19">
        <v>803.6</v>
      </c>
      <c r="I119" s="19">
        <v>844.1</v>
      </c>
    </row>
    <row r="120" spans="1:11" ht="15.75" x14ac:dyDescent="0.25">
      <c r="A120" s="5" t="s">
        <v>41</v>
      </c>
      <c r="B120" s="6" t="s">
        <v>153</v>
      </c>
      <c r="C120" s="6" t="s">
        <v>12</v>
      </c>
      <c r="D120" s="6" t="s">
        <v>47</v>
      </c>
      <c r="E120" s="6" t="s">
        <v>157</v>
      </c>
      <c r="F120" s="6"/>
      <c r="G120" s="18">
        <f>G121+G123</f>
        <v>1155</v>
      </c>
      <c r="H120" s="18">
        <f t="shared" ref="H120:I120" si="35">H121+H123</f>
        <v>0</v>
      </c>
      <c r="I120" s="18">
        <f t="shared" si="35"/>
        <v>0</v>
      </c>
    </row>
    <row r="121" spans="1:11" ht="31.5" x14ac:dyDescent="0.25">
      <c r="A121" s="5" t="s">
        <v>158</v>
      </c>
      <c r="B121" s="6" t="s">
        <v>153</v>
      </c>
      <c r="C121" s="6" t="s">
        <v>12</v>
      </c>
      <c r="D121" s="6" t="s">
        <v>47</v>
      </c>
      <c r="E121" s="6" t="s">
        <v>159</v>
      </c>
      <c r="F121" s="6"/>
      <c r="G121" s="18">
        <f>G122</f>
        <v>200</v>
      </c>
      <c r="H121" s="18">
        <f t="shared" ref="H121:I121" si="36">H122</f>
        <v>0</v>
      </c>
      <c r="I121" s="18">
        <f t="shared" si="36"/>
        <v>0</v>
      </c>
    </row>
    <row r="122" spans="1:11" ht="47.25" x14ac:dyDescent="0.25">
      <c r="A122" s="7" t="s">
        <v>160</v>
      </c>
      <c r="B122" s="8" t="s">
        <v>153</v>
      </c>
      <c r="C122" s="8" t="s">
        <v>12</v>
      </c>
      <c r="D122" s="8" t="s">
        <v>47</v>
      </c>
      <c r="E122" s="8" t="s">
        <v>159</v>
      </c>
      <c r="F122" s="8" t="s">
        <v>28</v>
      </c>
      <c r="G122" s="19">
        <v>200</v>
      </c>
      <c r="H122" s="19">
        <v>0</v>
      </c>
      <c r="I122" s="19">
        <v>0</v>
      </c>
    </row>
    <row r="123" spans="1:11" ht="15.75" x14ac:dyDescent="0.25">
      <c r="A123" s="5" t="s">
        <v>97</v>
      </c>
      <c r="B123" s="6" t="s">
        <v>153</v>
      </c>
      <c r="C123" s="6" t="s">
        <v>12</v>
      </c>
      <c r="D123" s="6" t="s">
        <v>47</v>
      </c>
      <c r="E123" s="6" t="s">
        <v>161</v>
      </c>
      <c r="F123" s="6"/>
      <c r="G123" s="18">
        <f>G124</f>
        <v>955</v>
      </c>
      <c r="H123" s="18">
        <f t="shared" ref="H123:I123" si="37">H124</f>
        <v>0</v>
      </c>
      <c r="I123" s="18">
        <f t="shared" si="37"/>
        <v>0</v>
      </c>
    </row>
    <row r="124" spans="1:11" ht="31.5" x14ac:dyDescent="0.25">
      <c r="A124" s="7" t="s">
        <v>99</v>
      </c>
      <c r="B124" s="8" t="s">
        <v>153</v>
      </c>
      <c r="C124" s="8" t="s">
        <v>12</v>
      </c>
      <c r="D124" s="8" t="s">
        <v>47</v>
      </c>
      <c r="E124" s="8" t="s">
        <v>161</v>
      </c>
      <c r="F124" s="8" t="s">
        <v>28</v>
      </c>
      <c r="G124" s="42">
        <v>955</v>
      </c>
      <c r="H124" s="19">
        <v>0</v>
      </c>
      <c r="I124" s="19">
        <v>0</v>
      </c>
      <c r="K124" t="s">
        <v>872</v>
      </c>
    </row>
    <row r="125" spans="1:11" ht="15.75" x14ac:dyDescent="0.25">
      <c r="A125" s="5" t="s">
        <v>162</v>
      </c>
      <c r="B125" s="6" t="s">
        <v>153</v>
      </c>
      <c r="C125" s="6" t="s">
        <v>12</v>
      </c>
      <c r="D125" s="6" t="s">
        <v>47</v>
      </c>
      <c r="E125" s="6" t="s">
        <v>163</v>
      </c>
      <c r="F125" s="6"/>
      <c r="G125" s="18">
        <f>G126</f>
        <v>144.80000000000001</v>
      </c>
      <c r="H125" s="18">
        <f t="shared" ref="H125:I125" si="38">H126</f>
        <v>144.80000000000001</v>
      </c>
      <c r="I125" s="18">
        <f t="shared" si="38"/>
        <v>144.80000000000001</v>
      </c>
    </row>
    <row r="126" spans="1:11" ht="15.75" x14ac:dyDescent="0.25">
      <c r="A126" s="5" t="s">
        <v>24</v>
      </c>
      <c r="B126" s="6" t="s">
        <v>153</v>
      </c>
      <c r="C126" s="6" t="s">
        <v>12</v>
      </c>
      <c r="D126" s="6" t="s">
        <v>47</v>
      </c>
      <c r="E126" s="6" t="s">
        <v>164</v>
      </c>
      <c r="F126" s="6"/>
      <c r="G126" s="18">
        <f>G127</f>
        <v>144.80000000000001</v>
      </c>
      <c r="H126" s="18">
        <f t="shared" ref="H126:I126" si="39">H127</f>
        <v>144.80000000000001</v>
      </c>
      <c r="I126" s="18">
        <f t="shared" si="39"/>
        <v>144.80000000000001</v>
      </c>
    </row>
    <row r="127" spans="1:11" ht="31.5" x14ac:dyDescent="0.25">
      <c r="A127" s="7" t="s">
        <v>32</v>
      </c>
      <c r="B127" s="8" t="s">
        <v>153</v>
      </c>
      <c r="C127" s="8" t="s">
        <v>12</v>
      </c>
      <c r="D127" s="8" t="s">
        <v>47</v>
      </c>
      <c r="E127" s="8" t="s">
        <v>164</v>
      </c>
      <c r="F127" s="8" t="s">
        <v>33</v>
      </c>
      <c r="G127" s="19">
        <v>144.80000000000001</v>
      </c>
      <c r="H127" s="19">
        <v>144.80000000000001</v>
      </c>
      <c r="I127" s="19">
        <v>144.80000000000001</v>
      </c>
    </row>
    <row r="128" spans="1:11" ht="47.25" x14ac:dyDescent="0.25">
      <c r="A128" s="5" t="s">
        <v>165</v>
      </c>
      <c r="B128" s="6" t="s">
        <v>153</v>
      </c>
      <c r="C128" s="6" t="s">
        <v>12</v>
      </c>
      <c r="D128" s="6" t="s">
        <v>47</v>
      </c>
      <c r="E128" s="6" t="s">
        <v>166</v>
      </c>
      <c r="F128" s="6"/>
      <c r="G128" s="18">
        <f>G129</f>
        <v>1526.4</v>
      </c>
      <c r="H128" s="18">
        <f t="shared" ref="H128:I128" si="40">H129</f>
        <v>0</v>
      </c>
      <c r="I128" s="18">
        <f t="shared" si="40"/>
        <v>0</v>
      </c>
    </row>
    <row r="129" spans="1:11" ht="15.75" x14ac:dyDescent="0.25">
      <c r="A129" s="5" t="s">
        <v>167</v>
      </c>
      <c r="B129" s="6" t="s">
        <v>153</v>
      </c>
      <c r="C129" s="6" t="s">
        <v>12</v>
      </c>
      <c r="D129" s="6" t="s">
        <v>47</v>
      </c>
      <c r="E129" s="6" t="s">
        <v>168</v>
      </c>
      <c r="F129" s="6"/>
      <c r="G129" s="18">
        <f>G130</f>
        <v>1526.4</v>
      </c>
      <c r="H129" s="18">
        <f t="shared" ref="H129:I129" si="41">H130</f>
        <v>0</v>
      </c>
      <c r="I129" s="18">
        <f t="shared" si="41"/>
        <v>0</v>
      </c>
    </row>
    <row r="130" spans="1:11" ht="15.75" x14ac:dyDescent="0.25">
      <c r="A130" s="5" t="s">
        <v>169</v>
      </c>
      <c r="B130" s="6" t="s">
        <v>153</v>
      </c>
      <c r="C130" s="6" t="s">
        <v>12</v>
      </c>
      <c r="D130" s="6" t="s">
        <v>47</v>
      </c>
      <c r="E130" s="6" t="s">
        <v>170</v>
      </c>
      <c r="F130" s="6"/>
      <c r="G130" s="18">
        <f>G131</f>
        <v>1526.4</v>
      </c>
      <c r="H130" s="18">
        <f t="shared" ref="H130:I130" si="42">H131</f>
        <v>0</v>
      </c>
      <c r="I130" s="18">
        <f t="shared" si="42"/>
        <v>0</v>
      </c>
    </row>
    <row r="131" spans="1:11" ht="31.5" x14ac:dyDescent="0.25">
      <c r="A131" s="7" t="s">
        <v>171</v>
      </c>
      <c r="B131" s="8" t="s">
        <v>153</v>
      </c>
      <c r="C131" s="8" t="s">
        <v>12</v>
      </c>
      <c r="D131" s="8" t="s">
        <v>47</v>
      </c>
      <c r="E131" s="8" t="s">
        <v>170</v>
      </c>
      <c r="F131" s="8" t="s">
        <v>28</v>
      </c>
      <c r="G131" s="22">
        <v>1526.4</v>
      </c>
      <c r="H131" s="19">
        <v>0</v>
      </c>
      <c r="I131" s="19">
        <v>0</v>
      </c>
    </row>
    <row r="132" spans="1:11" s="12" customFormat="1" ht="15.75" x14ac:dyDescent="0.25">
      <c r="A132" s="5" t="s">
        <v>123</v>
      </c>
      <c r="B132" s="6" t="s">
        <v>153</v>
      </c>
      <c r="C132" s="6" t="s">
        <v>23</v>
      </c>
      <c r="D132" s="6" t="s">
        <v>13</v>
      </c>
      <c r="E132" s="6"/>
      <c r="F132" s="6"/>
      <c r="G132" s="18">
        <f>G133</f>
        <v>300</v>
      </c>
      <c r="H132" s="18">
        <f t="shared" ref="H132:I132" si="43">H133</f>
        <v>0</v>
      </c>
      <c r="I132" s="18">
        <f t="shared" si="43"/>
        <v>0</v>
      </c>
    </row>
    <row r="133" spans="1:11" s="12" customFormat="1" ht="15.75" x14ac:dyDescent="0.25">
      <c r="A133" s="5" t="s">
        <v>129</v>
      </c>
      <c r="B133" s="6" t="s">
        <v>153</v>
      </c>
      <c r="C133" s="6" t="s">
        <v>23</v>
      </c>
      <c r="D133" s="6" t="s">
        <v>130</v>
      </c>
      <c r="E133" s="6"/>
      <c r="F133" s="6"/>
      <c r="G133" s="18">
        <f>G134</f>
        <v>300</v>
      </c>
      <c r="H133" s="18">
        <f t="shared" ref="H133:I133" si="44">H134</f>
        <v>0</v>
      </c>
      <c r="I133" s="18">
        <f t="shared" si="44"/>
        <v>0</v>
      </c>
    </row>
    <row r="134" spans="1:11" ht="31.5" x14ac:dyDescent="0.25">
      <c r="A134" s="5" t="s">
        <v>154</v>
      </c>
      <c r="B134" s="6" t="s">
        <v>153</v>
      </c>
      <c r="C134" s="6" t="s">
        <v>23</v>
      </c>
      <c r="D134" s="6" t="s">
        <v>130</v>
      </c>
      <c r="E134" s="6" t="s">
        <v>155</v>
      </c>
      <c r="F134" s="6"/>
      <c r="G134" s="18">
        <f>G135</f>
        <v>300</v>
      </c>
      <c r="H134" s="18">
        <f t="shared" ref="H134:I134" si="45">H135</f>
        <v>0</v>
      </c>
      <c r="I134" s="18">
        <f t="shared" si="45"/>
        <v>0</v>
      </c>
    </row>
    <row r="135" spans="1:11" ht="15.75" x14ac:dyDescent="0.25">
      <c r="A135" s="5" t="s">
        <v>41</v>
      </c>
      <c r="B135" s="6" t="s">
        <v>153</v>
      </c>
      <c r="C135" s="6" t="s">
        <v>23</v>
      </c>
      <c r="D135" s="6" t="s">
        <v>130</v>
      </c>
      <c r="E135" s="6" t="s">
        <v>157</v>
      </c>
      <c r="F135" s="6"/>
      <c r="G135" s="18">
        <f>G136</f>
        <v>300</v>
      </c>
      <c r="H135" s="18">
        <f t="shared" ref="H135:I135" si="46">H136</f>
        <v>0</v>
      </c>
      <c r="I135" s="18">
        <f t="shared" si="46"/>
        <v>0</v>
      </c>
    </row>
    <row r="136" spans="1:11" ht="15.75" x14ac:dyDescent="0.25">
      <c r="A136" s="5" t="s">
        <v>167</v>
      </c>
      <c r="B136" s="6" t="s">
        <v>153</v>
      </c>
      <c r="C136" s="6" t="s">
        <v>23</v>
      </c>
      <c r="D136" s="6" t="s">
        <v>130</v>
      </c>
      <c r="E136" s="6" t="s">
        <v>172</v>
      </c>
      <c r="F136" s="6"/>
      <c r="G136" s="18">
        <f>G137</f>
        <v>300</v>
      </c>
      <c r="H136" s="18">
        <f t="shared" ref="H136:I136" si="47">H137</f>
        <v>0</v>
      </c>
      <c r="I136" s="18">
        <f t="shared" si="47"/>
        <v>0</v>
      </c>
    </row>
    <row r="137" spans="1:11" ht="31.5" x14ac:dyDescent="0.25">
      <c r="A137" s="7" t="s">
        <v>173</v>
      </c>
      <c r="B137" s="8" t="s">
        <v>153</v>
      </c>
      <c r="C137" s="8" t="s">
        <v>23</v>
      </c>
      <c r="D137" s="8" t="s">
        <v>130</v>
      </c>
      <c r="E137" s="8" t="s">
        <v>172</v>
      </c>
      <c r="F137" s="8" t="s">
        <v>28</v>
      </c>
      <c r="G137" s="19">
        <v>300</v>
      </c>
      <c r="H137" s="19">
        <v>0</v>
      </c>
      <c r="I137" s="19">
        <v>0</v>
      </c>
    </row>
    <row r="138" spans="1:11" ht="31.5" x14ac:dyDescent="0.25">
      <c r="A138" s="4" t="s">
        <v>174</v>
      </c>
      <c r="B138" s="2" t="s">
        <v>175</v>
      </c>
      <c r="C138" s="2"/>
      <c r="D138" s="2"/>
      <c r="E138" s="2"/>
      <c r="F138" s="2"/>
      <c r="G138" s="17">
        <f>G139+G148+G154+G160</f>
        <v>103171.7</v>
      </c>
      <c r="H138" s="17">
        <f t="shared" ref="H138:I138" si="48">H139+H148+H154+H160</f>
        <v>94206.799999999988</v>
      </c>
      <c r="I138" s="17">
        <f t="shared" si="48"/>
        <v>94208.200000000012</v>
      </c>
    </row>
    <row r="139" spans="1:11" s="12" customFormat="1" ht="15.75" x14ac:dyDescent="0.25">
      <c r="A139" s="5" t="s">
        <v>11</v>
      </c>
      <c r="B139" s="6" t="s">
        <v>175</v>
      </c>
      <c r="C139" s="6" t="s">
        <v>12</v>
      </c>
      <c r="D139" s="6" t="s">
        <v>13</v>
      </c>
      <c r="E139" s="6"/>
      <c r="F139" s="6"/>
      <c r="G139" s="18">
        <f>G140</f>
        <v>22277.799999999996</v>
      </c>
      <c r="H139" s="18">
        <f t="shared" ref="H139:I140" si="49">H140</f>
        <v>21789</v>
      </c>
      <c r="I139" s="18">
        <f t="shared" si="49"/>
        <v>22106.199999999997</v>
      </c>
    </row>
    <row r="140" spans="1:11" s="12" customFormat="1" ht="31.5" x14ac:dyDescent="0.25">
      <c r="A140" s="5" t="s">
        <v>176</v>
      </c>
      <c r="B140" s="6" t="s">
        <v>175</v>
      </c>
      <c r="C140" s="6" t="s">
        <v>12</v>
      </c>
      <c r="D140" s="6" t="s">
        <v>177</v>
      </c>
      <c r="E140" s="6"/>
      <c r="F140" s="6"/>
      <c r="G140" s="18">
        <f>G141</f>
        <v>22277.799999999996</v>
      </c>
      <c r="H140" s="18">
        <f t="shared" si="49"/>
        <v>21789</v>
      </c>
      <c r="I140" s="18">
        <f t="shared" si="49"/>
        <v>22106.199999999997</v>
      </c>
    </row>
    <row r="141" spans="1:11" ht="15.75" x14ac:dyDescent="0.25">
      <c r="A141" s="5" t="s">
        <v>16</v>
      </c>
      <c r="B141" s="6" t="s">
        <v>175</v>
      </c>
      <c r="C141" s="6" t="s">
        <v>12</v>
      </c>
      <c r="D141" s="6" t="s">
        <v>177</v>
      </c>
      <c r="E141" s="6" t="s">
        <v>17</v>
      </c>
      <c r="F141" s="6"/>
      <c r="G141" s="18">
        <f>G142+G145</f>
        <v>22277.799999999996</v>
      </c>
      <c r="H141" s="18">
        <f t="shared" ref="H141:I141" si="50">H142+H145</f>
        <v>21789</v>
      </c>
      <c r="I141" s="18">
        <f t="shared" si="50"/>
        <v>22106.199999999997</v>
      </c>
    </row>
    <row r="142" spans="1:11" ht="15.75" x14ac:dyDescent="0.25">
      <c r="A142" s="5" t="s">
        <v>24</v>
      </c>
      <c r="B142" s="6" t="s">
        <v>175</v>
      </c>
      <c r="C142" s="6" t="s">
        <v>12</v>
      </c>
      <c r="D142" s="6" t="s">
        <v>177</v>
      </c>
      <c r="E142" s="6" t="s">
        <v>25</v>
      </c>
      <c r="F142" s="6"/>
      <c r="G142" s="18">
        <f>G143+G144</f>
        <v>22276.199999999997</v>
      </c>
      <c r="H142" s="18">
        <f t="shared" ref="H142:I142" si="51">H143+H144</f>
        <v>21787.4</v>
      </c>
      <c r="I142" s="18">
        <f t="shared" si="51"/>
        <v>22104.6</v>
      </c>
    </row>
    <row r="143" spans="1:11" ht="63" x14ac:dyDescent="0.25">
      <c r="A143" s="7" t="s">
        <v>26</v>
      </c>
      <c r="B143" s="8" t="s">
        <v>175</v>
      </c>
      <c r="C143" s="8" t="s">
        <v>12</v>
      </c>
      <c r="D143" s="8" t="s">
        <v>177</v>
      </c>
      <c r="E143" s="8" t="s">
        <v>25</v>
      </c>
      <c r="F143" s="8" t="s">
        <v>21</v>
      </c>
      <c r="G143" s="19">
        <v>16016.8</v>
      </c>
      <c r="H143" s="19">
        <v>16007</v>
      </c>
      <c r="I143" s="19">
        <v>16007</v>
      </c>
      <c r="K143" s="40">
        <v>9.8000000000000007</v>
      </c>
    </row>
    <row r="144" spans="1:11" ht="31.5" x14ac:dyDescent="0.25">
      <c r="A144" s="7" t="s">
        <v>27</v>
      </c>
      <c r="B144" s="8" t="s">
        <v>175</v>
      </c>
      <c r="C144" s="8" t="s">
        <v>12</v>
      </c>
      <c r="D144" s="8" t="s">
        <v>177</v>
      </c>
      <c r="E144" s="8" t="s">
        <v>25</v>
      </c>
      <c r="F144" s="8" t="s">
        <v>28</v>
      </c>
      <c r="G144" s="19">
        <v>6259.4</v>
      </c>
      <c r="H144" s="19">
        <v>5780.4</v>
      </c>
      <c r="I144" s="19">
        <v>6097.6</v>
      </c>
      <c r="K144" s="28"/>
    </row>
    <row r="145" spans="1:9" ht="15.75" x14ac:dyDescent="0.25">
      <c r="A145" s="5" t="s">
        <v>29</v>
      </c>
      <c r="B145" s="6" t="s">
        <v>175</v>
      </c>
      <c r="C145" s="6" t="s">
        <v>12</v>
      </c>
      <c r="D145" s="6" t="s">
        <v>177</v>
      </c>
      <c r="E145" s="6" t="s">
        <v>30</v>
      </c>
      <c r="F145" s="6"/>
      <c r="G145" s="18">
        <f>G146</f>
        <v>1.6</v>
      </c>
      <c r="H145" s="18">
        <f t="shared" ref="H145:I146" si="52">H146</f>
        <v>1.6</v>
      </c>
      <c r="I145" s="18">
        <f t="shared" si="52"/>
        <v>1.6</v>
      </c>
    </row>
    <row r="146" spans="1:9" ht="15.75" x14ac:dyDescent="0.25">
      <c r="A146" s="5" t="s">
        <v>24</v>
      </c>
      <c r="B146" s="6" t="s">
        <v>175</v>
      </c>
      <c r="C146" s="6" t="s">
        <v>12</v>
      </c>
      <c r="D146" s="6" t="s">
        <v>177</v>
      </c>
      <c r="E146" s="6" t="s">
        <v>31</v>
      </c>
      <c r="F146" s="6"/>
      <c r="G146" s="18">
        <f>G147</f>
        <v>1.6</v>
      </c>
      <c r="H146" s="18">
        <f t="shared" si="52"/>
        <v>1.6</v>
      </c>
      <c r="I146" s="18">
        <f t="shared" si="52"/>
        <v>1.6</v>
      </c>
    </row>
    <row r="147" spans="1:9" ht="31.5" x14ac:dyDescent="0.25">
      <c r="A147" s="7" t="s">
        <v>32</v>
      </c>
      <c r="B147" s="8" t="s">
        <v>175</v>
      </c>
      <c r="C147" s="8" t="s">
        <v>12</v>
      </c>
      <c r="D147" s="8" t="s">
        <v>177</v>
      </c>
      <c r="E147" s="8" t="s">
        <v>31</v>
      </c>
      <c r="F147" s="8" t="s">
        <v>33</v>
      </c>
      <c r="G147" s="19">
        <v>1.6</v>
      </c>
      <c r="H147" s="19">
        <v>1.6</v>
      </c>
      <c r="I147" s="19">
        <v>1.6</v>
      </c>
    </row>
    <row r="148" spans="1:9" s="12" customFormat="1" ht="15.75" x14ac:dyDescent="0.25">
      <c r="A148" s="5" t="s">
        <v>178</v>
      </c>
      <c r="B148" s="6" t="s">
        <v>175</v>
      </c>
      <c r="C148" s="6" t="s">
        <v>15</v>
      </c>
      <c r="D148" s="6" t="s">
        <v>13</v>
      </c>
      <c r="E148" s="6"/>
      <c r="F148" s="6"/>
      <c r="G148" s="18">
        <f>G149</f>
        <v>1197.5999999999999</v>
      </c>
      <c r="H148" s="18">
        <f t="shared" ref="H148:I152" si="53">H149</f>
        <v>1236.5999999999999</v>
      </c>
      <c r="I148" s="18">
        <f t="shared" si="53"/>
        <v>1278.9000000000001</v>
      </c>
    </row>
    <row r="149" spans="1:9" s="12" customFormat="1" ht="15.75" x14ac:dyDescent="0.25">
      <c r="A149" s="5" t="s">
        <v>179</v>
      </c>
      <c r="B149" s="6" t="s">
        <v>175</v>
      </c>
      <c r="C149" s="6" t="s">
        <v>15</v>
      </c>
      <c r="D149" s="6" t="s">
        <v>108</v>
      </c>
      <c r="E149" s="6"/>
      <c r="F149" s="6"/>
      <c r="G149" s="18">
        <f>G150</f>
        <v>1197.5999999999999</v>
      </c>
      <c r="H149" s="18">
        <f t="shared" si="53"/>
        <v>1236.5999999999999</v>
      </c>
      <c r="I149" s="18">
        <f t="shared" si="53"/>
        <v>1278.9000000000001</v>
      </c>
    </row>
    <row r="150" spans="1:9" ht="15.75" x14ac:dyDescent="0.25">
      <c r="A150" s="5" t="s">
        <v>16</v>
      </c>
      <c r="B150" s="6" t="s">
        <v>175</v>
      </c>
      <c r="C150" s="6" t="s">
        <v>15</v>
      </c>
      <c r="D150" s="6" t="s">
        <v>108</v>
      </c>
      <c r="E150" s="6" t="s">
        <v>17</v>
      </c>
      <c r="F150" s="6"/>
      <c r="G150" s="18">
        <f>G151</f>
        <v>1197.5999999999999</v>
      </c>
      <c r="H150" s="18">
        <f t="shared" si="53"/>
        <v>1236.5999999999999</v>
      </c>
      <c r="I150" s="18">
        <f t="shared" si="53"/>
        <v>1278.9000000000001</v>
      </c>
    </row>
    <row r="151" spans="1:9" ht="15.75" x14ac:dyDescent="0.25">
      <c r="A151" s="5" t="s">
        <v>180</v>
      </c>
      <c r="B151" s="6" t="s">
        <v>175</v>
      </c>
      <c r="C151" s="6" t="s">
        <v>15</v>
      </c>
      <c r="D151" s="6" t="s">
        <v>108</v>
      </c>
      <c r="E151" s="6" t="s">
        <v>181</v>
      </c>
      <c r="F151" s="6"/>
      <c r="G151" s="18">
        <f>G152</f>
        <v>1197.5999999999999</v>
      </c>
      <c r="H151" s="18">
        <f t="shared" si="53"/>
        <v>1236.5999999999999</v>
      </c>
      <c r="I151" s="18">
        <f t="shared" si="53"/>
        <v>1278.9000000000001</v>
      </c>
    </row>
    <row r="152" spans="1:9" ht="31.5" x14ac:dyDescent="0.25">
      <c r="A152" s="5" t="s">
        <v>182</v>
      </c>
      <c r="B152" s="6" t="s">
        <v>175</v>
      </c>
      <c r="C152" s="6" t="s">
        <v>15</v>
      </c>
      <c r="D152" s="6" t="s">
        <v>108</v>
      </c>
      <c r="E152" s="6" t="s">
        <v>183</v>
      </c>
      <c r="F152" s="6"/>
      <c r="G152" s="18">
        <f>G153</f>
        <v>1197.5999999999999</v>
      </c>
      <c r="H152" s="18">
        <f t="shared" si="53"/>
        <v>1236.5999999999999</v>
      </c>
      <c r="I152" s="18">
        <f t="shared" si="53"/>
        <v>1278.9000000000001</v>
      </c>
    </row>
    <row r="153" spans="1:9" ht="31.5" x14ac:dyDescent="0.25">
      <c r="A153" s="7" t="s">
        <v>184</v>
      </c>
      <c r="B153" s="8" t="s">
        <v>175</v>
      </c>
      <c r="C153" s="8" t="s">
        <v>15</v>
      </c>
      <c r="D153" s="8" t="s">
        <v>108</v>
      </c>
      <c r="E153" s="8" t="s">
        <v>183</v>
      </c>
      <c r="F153" s="8" t="s">
        <v>90</v>
      </c>
      <c r="G153" s="19">
        <v>1197.5999999999999</v>
      </c>
      <c r="H153" s="19">
        <v>1236.5999999999999</v>
      </c>
      <c r="I153" s="19">
        <v>1278.9000000000001</v>
      </c>
    </row>
    <row r="154" spans="1:9" s="12" customFormat="1" ht="15.75" x14ac:dyDescent="0.25">
      <c r="A154" s="5" t="s">
        <v>185</v>
      </c>
      <c r="B154" s="6" t="s">
        <v>175</v>
      </c>
      <c r="C154" s="6" t="s">
        <v>186</v>
      </c>
      <c r="D154" s="6" t="s">
        <v>13</v>
      </c>
      <c r="E154" s="6"/>
      <c r="F154" s="6"/>
      <c r="G154" s="18">
        <f>G155</f>
        <v>10000</v>
      </c>
      <c r="H154" s="18">
        <f t="shared" ref="H154:I158" si="54">H155</f>
        <v>10000</v>
      </c>
      <c r="I154" s="18">
        <f t="shared" si="54"/>
        <v>10000</v>
      </c>
    </row>
    <row r="155" spans="1:9" s="12" customFormat="1" ht="15.75" x14ac:dyDescent="0.25">
      <c r="A155" s="5" t="s">
        <v>187</v>
      </c>
      <c r="B155" s="6" t="s">
        <v>175</v>
      </c>
      <c r="C155" s="6" t="s">
        <v>186</v>
      </c>
      <c r="D155" s="6" t="s">
        <v>108</v>
      </c>
      <c r="E155" s="6"/>
      <c r="F155" s="6"/>
      <c r="G155" s="18">
        <f>G156</f>
        <v>10000</v>
      </c>
      <c r="H155" s="18">
        <f t="shared" si="54"/>
        <v>10000</v>
      </c>
      <c r="I155" s="18">
        <f t="shared" si="54"/>
        <v>10000</v>
      </c>
    </row>
    <row r="156" spans="1:9" ht="15.75" x14ac:dyDescent="0.25">
      <c r="A156" s="5" t="s">
        <v>16</v>
      </c>
      <c r="B156" s="6" t="s">
        <v>175</v>
      </c>
      <c r="C156" s="6" t="s">
        <v>186</v>
      </c>
      <c r="D156" s="6" t="s">
        <v>108</v>
      </c>
      <c r="E156" s="6" t="s">
        <v>17</v>
      </c>
      <c r="F156" s="6"/>
      <c r="G156" s="18">
        <f>G157</f>
        <v>10000</v>
      </c>
      <c r="H156" s="18">
        <f t="shared" si="54"/>
        <v>10000</v>
      </c>
      <c r="I156" s="18">
        <f t="shared" si="54"/>
        <v>10000</v>
      </c>
    </row>
    <row r="157" spans="1:9" ht="15.75" x14ac:dyDescent="0.25">
      <c r="A157" s="5" t="s">
        <v>188</v>
      </c>
      <c r="B157" s="6" t="s">
        <v>175</v>
      </c>
      <c r="C157" s="6" t="s">
        <v>186</v>
      </c>
      <c r="D157" s="6" t="s">
        <v>108</v>
      </c>
      <c r="E157" s="6" t="s">
        <v>189</v>
      </c>
      <c r="F157" s="6"/>
      <c r="G157" s="18">
        <f>G158</f>
        <v>10000</v>
      </c>
      <c r="H157" s="18">
        <f t="shared" si="54"/>
        <v>10000</v>
      </c>
      <c r="I157" s="18">
        <f t="shared" si="54"/>
        <v>10000</v>
      </c>
    </row>
    <row r="158" spans="1:9" ht="15.75" x14ac:dyDescent="0.25">
      <c r="A158" s="5" t="s">
        <v>190</v>
      </c>
      <c r="B158" s="6" t="s">
        <v>175</v>
      </c>
      <c r="C158" s="6" t="s">
        <v>186</v>
      </c>
      <c r="D158" s="6" t="s">
        <v>108</v>
      </c>
      <c r="E158" s="6" t="s">
        <v>191</v>
      </c>
      <c r="F158" s="6"/>
      <c r="G158" s="18">
        <f>G159</f>
        <v>10000</v>
      </c>
      <c r="H158" s="18">
        <f t="shared" si="54"/>
        <v>10000</v>
      </c>
      <c r="I158" s="18">
        <f t="shared" si="54"/>
        <v>10000</v>
      </c>
    </row>
    <row r="159" spans="1:9" ht="31.5" x14ac:dyDescent="0.25">
      <c r="A159" s="7" t="s">
        <v>192</v>
      </c>
      <c r="B159" s="8" t="s">
        <v>175</v>
      </c>
      <c r="C159" s="8" t="s">
        <v>186</v>
      </c>
      <c r="D159" s="8" t="s">
        <v>108</v>
      </c>
      <c r="E159" s="8" t="s">
        <v>191</v>
      </c>
      <c r="F159" s="8" t="s">
        <v>33</v>
      </c>
      <c r="G159" s="19">
        <v>10000</v>
      </c>
      <c r="H159" s="19">
        <v>10000</v>
      </c>
      <c r="I159" s="19">
        <v>10000</v>
      </c>
    </row>
    <row r="160" spans="1:9" s="12" customFormat="1" ht="31.5" x14ac:dyDescent="0.25">
      <c r="A160" s="5" t="s">
        <v>193</v>
      </c>
      <c r="B160" s="6" t="s">
        <v>175</v>
      </c>
      <c r="C160" s="6" t="s">
        <v>194</v>
      </c>
      <c r="D160" s="6" t="s">
        <v>13</v>
      </c>
      <c r="E160" s="6"/>
      <c r="F160" s="6"/>
      <c r="G160" s="18">
        <f>G161+G166</f>
        <v>69696.3</v>
      </c>
      <c r="H160" s="18">
        <f t="shared" ref="H160:I160" si="55">H161+H166</f>
        <v>61181.2</v>
      </c>
      <c r="I160" s="18">
        <f t="shared" si="55"/>
        <v>60823.100000000006</v>
      </c>
    </row>
    <row r="161" spans="1:11" s="12" customFormat="1" ht="31.5" x14ac:dyDescent="0.25">
      <c r="A161" s="5" t="s">
        <v>195</v>
      </c>
      <c r="B161" s="6" t="s">
        <v>175</v>
      </c>
      <c r="C161" s="6" t="s">
        <v>194</v>
      </c>
      <c r="D161" s="6" t="s">
        <v>12</v>
      </c>
      <c r="E161" s="6"/>
      <c r="F161" s="6"/>
      <c r="G161" s="18">
        <f>G162</f>
        <v>22997.8</v>
      </c>
      <c r="H161" s="18">
        <f t="shared" ref="H161:I164" si="56">H162</f>
        <v>18398.3</v>
      </c>
      <c r="I161" s="18">
        <f t="shared" si="56"/>
        <v>18398.3</v>
      </c>
    </row>
    <row r="162" spans="1:11" ht="31.5" x14ac:dyDescent="0.25">
      <c r="A162" s="5" t="s">
        <v>196</v>
      </c>
      <c r="B162" s="6" t="s">
        <v>175</v>
      </c>
      <c r="C162" s="6" t="s">
        <v>194</v>
      </c>
      <c r="D162" s="6" t="s">
        <v>12</v>
      </c>
      <c r="E162" s="6" t="s">
        <v>197</v>
      </c>
      <c r="F162" s="6"/>
      <c r="G162" s="18">
        <f>G163</f>
        <v>22997.8</v>
      </c>
      <c r="H162" s="18">
        <f t="shared" si="56"/>
        <v>18398.3</v>
      </c>
      <c r="I162" s="18">
        <f t="shared" si="56"/>
        <v>18398.3</v>
      </c>
    </row>
    <row r="163" spans="1:11" ht="15.75" x14ac:dyDescent="0.25">
      <c r="A163" s="5" t="s">
        <v>180</v>
      </c>
      <c r="B163" s="6" t="s">
        <v>175</v>
      </c>
      <c r="C163" s="6" t="s">
        <v>194</v>
      </c>
      <c r="D163" s="6" t="s">
        <v>12</v>
      </c>
      <c r="E163" s="6" t="s">
        <v>198</v>
      </c>
      <c r="F163" s="6"/>
      <c r="G163" s="18">
        <f>G164</f>
        <v>22997.8</v>
      </c>
      <c r="H163" s="18">
        <f t="shared" si="56"/>
        <v>18398.3</v>
      </c>
      <c r="I163" s="18">
        <f t="shared" si="56"/>
        <v>18398.3</v>
      </c>
    </row>
    <row r="164" spans="1:11" ht="15.75" x14ac:dyDescent="0.25">
      <c r="A164" s="5" t="s">
        <v>199</v>
      </c>
      <c r="B164" s="6" t="s">
        <v>175</v>
      </c>
      <c r="C164" s="6" t="s">
        <v>194</v>
      </c>
      <c r="D164" s="6" t="s">
        <v>12</v>
      </c>
      <c r="E164" s="6" t="s">
        <v>200</v>
      </c>
      <c r="F164" s="6"/>
      <c r="G164" s="18">
        <f>G165</f>
        <v>22997.8</v>
      </c>
      <c r="H164" s="18">
        <f t="shared" si="56"/>
        <v>18398.3</v>
      </c>
      <c r="I164" s="18">
        <f t="shared" si="56"/>
        <v>18398.3</v>
      </c>
    </row>
    <row r="165" spans="1:11" ht="31.5" x14ac:dyDescent="0.25">
      <c r="A165" s="7" t="s">
        <v>201</v>
      </c>
      <c r="B165" s="8" t="s">
        <v>175</v>
      </c>
      <c r="C165" s="8" t="s">
        <v>194</v>
      </c>
      <c r="D165" s="8" t="s">
        <v>12</v>
      </c>
      <c r="E165" s="8" t="s">
        <v>200</v>
      </c>
      <c r="F165" s="8" t="s">
        <v>90</v>
      </c>
      <c r="G165" s="19">
        <v>22997.8</v>
      </c>
      <c r="H165" s="19">
        <v>18398.3</v>
      </c>
      <c r="I165" s="19">
        <v>18398.3</v>
      </c>
    </row>
    <row r="166" spans="1:11" s="12" customFormat="1" ht="15.75" x14ac:dyDescent="0.25">
      <c r="A166" s="5" t="s">
        <v>202</v>
      </c>
      <c r="B166" s="6" t="s">
        <v>175</v>
      </c>
      <c r="C166" s="6" t="s">
        <v>194</v>
      </c>
      <c r="D166" s="6" t="s">
        <v>108</v>
      </c>
      <c r="E166" s="6"/>
      <c r="F166" s="6"/>
      <c r="G166" s="18">
        <f>G167</f>
        <v>46698.5</v>
      </c>
      <c r="H166" s="18">
        <f t="shared" ref="H166:I166" si="57">H167</f>
        <v>42782.9</v>
      </c>
      <c r="I166" s="18">
        <f t="shared" si="57"/>
        <v>42424.800000000003</v>
      </c>
    </row>
    <row r="167" spans="1:11" ht="47.25" x14ac:dyDescent="0.25">
      <c r="A167" s="5" t="s">
        <v>203</v>
      </c>
      <c r="B167" s="6" t="s">
        <v>175</v>
      </c>
      <c r="C167" s="6" t="s">
        <v>194</v>
      </c>
      <c r="D167" s="6" t="s">
        <v>108</v>
      </c>
      <c r="E167" s="6" t="s">
        <v>204</v>
      </c>
      <c r="F167" s="6"/>
      <c r="G167" s="18">
        <f>G168</f>
        <v>46698.5</v>
      </c>
      <c r="H167" s="18">
        <f t="shared" ref="H167:I169" si="58">H168</f>
        <v>42782.9</v>
      </c>
      <c r="I167" s="18">
        <f t="shared" si="58"/>
        <v>42424.800000000003</v>
      </c>
    </row>
    <row r="168" spans="1:11" ht="15.75" x14ac:dyDescent="0.25">
      <c r="A168" s="5" t="s">
        <v>205</v>
      </c>
      <c r="B168" s="6" t="s">
        <v>175</v>
      </c>
      <c r="C168" s="6" t="s">
        <v>194</v>
      </c>
      <c r="D168" s="6" t="s">
        <v>108</v>
      </c>
      <c r="E168" s="6" t="s">
        <v>206</v>
      </c>
      <c r="F168" s="6"/>
      <c r="G168" s="18">
        <f>G169</f>
        <v>46698.5</v>
      </c>
      <c r="H168" s="18">
        <f t="shared" si="58"/>
        <v>42782.9</v>
      </c>
      <c r="I168" s="18">
        <f t="shared" si="58"/>
        <v>42424.800000000003</v>
      </c>
    </row>
    <row r="169" spans="1:11" ht="15.75" x14ac:dyDescent="0.25">
      <c r="A169" s="5" t="s">
        <v>207</v>
      </c>
      <c r="B169" s="6" t="s">
        <v>175</v>
      </c>
      <c r="C169" s="6" t="s">
        <v>194</v>
      </c>
      <c r="D169" s="6" t="s">
        <v>108</v>
      </c>
      <c r="E169" s="6" t="s">
        <v>208</v>
      </c>
      <c r="F169" s="6"/>
      <c r="G169" s="18">
        <f>G170</f>
        <v>46698.5</v>
      </c>
      <c r="H169" s="18">
        <f t="shared" si="58"/>
        <v>42782.9</v>
      </c>
      <c r="I169" s="18">
        <f t="shared" si="58"/>
        <v>42424.800000000003</v>
      </c>
    </row>
    <row r="170" spans="1:11" ht="31.5" x14ac:dyDescent="0.25">
      <c r="A170" s="7" t="s">
        <v>209</v>
      </c>
      <c r="B170" s="8" t="s">
        <v>175</v>
      </c>
      <c r="C170" s="8" t="s">
        <v>194</v>
      </c>
      <c r="D170" s="8" t="s">
        <v>108</v>
      </c>
      <c r="E170" s="8" t="s">
        <v>208</v>
      </c>
      <c r="F170" s="8" t="s">
        <v>90</v>
      </c>
      <c r="G170" s="19">
        <v>46698.5</v>
      </c>
      <c r="H170" s="19">
        <v>42782.9</v>
      </c>
      <c r="I170" s="19">
        <v>42424.800000000003</v>
      </c>
      <c r="K170" s="28">
        <v>1000.5</v>
      </c>
    </row>
    <row r="171" spans="1:11" ht="31.5" x14ac:dyDescent="0.25">
      <c r="A171" s="4" t="s">
        <v>210</v>
      </c>
      <c r="B171" s="2" t="s">
        <v>211</v>
      </c>
      <c r="C171" s="2"/>
      <c r="D171" s="2"/>
      <c r="E171" s="2"/>
      <c r="F171" s="2"/>
      <c r="G171" s="17">
        <f>G172</f>
        <v>5363.8</v>
      </c>
      <c r="H171" s="17">
        <f t="shared" ref="H171:I171" si="59">H172</f>
        <v>5345.7</v>
      </c>
      <c r="I171" s="17">
        <f t="shared" si="59"/>
        <v>5367.9</v>
      </c>
    </row>
    <row r="172" spans="1:11" s="12" customFormat="1" ht="15.75" x14ac:dyDescent="0.25">
      <c r="A172" s="5" t="s">
        <v>11</v>
      </c>
      <c r="B172" s="6" t="s">
        <v>211</v>
      </c>
      <c r="C172" s="6" t="s">
        <v>12</v>
      </c>
      <c r="D172" s="6" t="s">
        <v>13</v>
      </c>
      <c r="E172" s="6"/>
      <c r="F172" s="6"/>
      <c r="G172" s="18">
        <f>G173+G183</f>
        <v>5363.8</v>
      </c>
      <c r="H172" s="18">
        <f t="shared" ref="H172:I172" si="60">H173+H183</f>
        <v>5345.7</v>
      </c>
      <c r="I172" s="18">
        <f t="shared" si="60"/>
        <v>5367.9</v>
      </c>
    </row>
    <row r="173" spans="1:11" s="12" customFormat="1" ht="31.5" x14ac:dyDescent="0.25">
      <c r="A173" s="5" t="s">
        <v>212</v>
      </c>
      <c r="B173" s="6" t="s">
        <v>211</v>
      </c>
      <c r="C173" s="6" t="s">
        <v>12</v>
      </c>
      <c r="D173" s="6" t="s">
        <v>108</v>
      </c>
      <c r="E173" s="6"/>
      <c r="F173" s="6"/>
      <c r="G173" s="18">
        <f>G174</f>
        <v>4743.1000000000004</v>
      </c>
      <c r="H173" s="18">
        <f t="shared" ref="H173:I173" si="61">H174</f>
        <v>4725</v>
      </c>
      <c r="I173" s="18">
        <f t="shared" si="61"/>
        <v>4747.2</v>
      </c>
    </row>
    <row r="174" spans="1:11" ht="15.75" x14ac:dyDescent="0.25">
      <c r="A174" s="5" t="s">
        <v>16</v>
      </c>
      <c r="B174" s="6" t="s">
        <v>211</v>
      </c>
      <c r="C174" s="6" t="s">
        <v>12</v>
      </c>
      <c r="D174" s="6" t="s">
        <v>108</v>
      </c>
      <c r="E174" s="6" t="s">
        <v>17</v>
      </c>
      <c r="F174" s="6"/>
      <c r="G174" s="18">
        <f>G175+G178+G180</f>
        <v>4743.1000000000004</v>
      </c>
      <c r="H174" s="18">
        <f t="shared" ref="H174:I174" si="62">H175+H178+H180</f>
        <v>4725</v>
      </c>
      <c r="I174" s="18">
        <f t="shared" si="62"/>
        <v>4747.2</v>
      </c>
    </row>
    <row r="175" spans="1:11" ht="15.75" x14ac:dyDescent="0.25">
      <c r="A175" s="5" t="s">
        <v>24</v>
      </c>
      <c r="B175" s="6" t="s">
        <v>211</v>
      </c>
      <c r="C175" s="6" t="s">
        <v>12</v>
      </c>
      <c r="D175" s="6" t="s">
        <v>108</v>
      </c>
      <c r="E175" s="6" t="s">
        <v>25</v>
      </c>
      <c r="F175" s="6"/>
      <c r="G175" s="18">
        <f>G176+G177</f>
        <v>3275.1</v>
      </c>
      <c r="H175" s="18">
        <f t="shared" ref="H175:I175" si="63">H176+H177</f>
        <v>3257</v>
      </c>
      <c r="I175" s="18">
        <f t="shared" si="63"/>
        <v>3279.2</v>
      </c>
    </row>
    <row r="176" spans="1:11" ht="63" x14ac:dyDescent="0.25">
      <c r="A176" s="7" t="s">
        <v>26</v>
      </c>
      <c r="B176" s="8" t="s">
        <v>211</v>
      </c>
      <c r="C176" s="8" t="s">
        <v>12</v>
      </c>
      <c r="D176" s="8" t="s">
        <v>108</v>
      </c>
      <c r="E176" s="8" t="s">
        <v>25</v>
      </c>
      <c r="F176" s="8" t="s">
        <v>21</v>
      </c>
      <c r="G176" s="19">
        <v>2810.5</v>
      </c>
      <c r="H176" s="19">
        <v>2810.5</v>
      </c>
      <c r="I176" s="19">
        <v>2810.5</v>
      </c>
    </row>
    <row r="177" spans="1:11" ht="31.5" x14ac:dyDescent="0.25">
      <c r="A177" s="7" t="s">
        <v>27</v>
      </c>
      <c r="B177" s="8" t="s">
        <v>211</v>
      </c>
      <c r="C177" s="8" t="s">
        <v>12</v>
      </c>
      <c r="D177" s="8" t="s">
        <v>108</v>
      </c>
      <c r="E177" s="8" t="s">
        <v>25</v>
      </c>
      <c r="F177" s="8" t="s">
        <v>28</v>
      </c>
      <c r="G177" s="19">
        <v>464.6</v>
      </c>
      <c r="H177" s="19">
        <v>446.5</v>
      </c>
      <c r="I177" s="19">
        <v>468.7</v>
      </c>
      <c r="K177" s="40"/>
    </row>
    <row r="178" spans="1:11" ht="15.75" x14ac:dyDescent="0.25">
      <c r="A178" s="5" t="s">
        <v>213</v>
      </c>
      <c r="B178" s="6" t="s">
        <v>211</v>
      </c>
      <c r="C178" s="6" t="s">
        <v>12</v>
      </c>
      <c r="D178" s="6" t="s">
        <v>108</v>
      </c>
      <c r="E178" s="6" t="s">
        <v>214</v>
      </c>
      <c r="F178" s="6"/>
      <c r="G178" s="18">
        <f>G179</f>
        <v>1463</v>
      </c>
      <c r="H178" s="18">
        <f t="shared" ref="H178:I178" si="64">H179</f>
        <v>1463</v>
      </c>
      <c r="I178" s="18">
        <f t="shared" si="64"/>
        <v>1463</v>
      </c>
    </row>
    <row r="179" spans="1:11" ht="63" x14ac:dyDescent="0.25">
      <c r="A179" s="9" t="s">
        <v>215</v>
      </c>
      <c r="B179" s="8" t="s">
        <v>211</v>
      </c>
      <c r="C179" s="8" t="s">
        <v>12</v>
      </c>
      <c r="D179" s="8" t="s">
        <v>108</v>
      </c>
      <c r="E179" s="8" t="s">
        <v>214</v>
      </c>
      <c r="F179" s="8" t="s">
        <v>21</v>
      </c>
      <c r="G179" s="19">
        <v>1463</v>
      </c>
      <c r="H179" s="19">
        <v>1463</v>
      </c>
      <c r="I179" s="19">
        <v>1463</v>
      </c>
    </row>
    <row r="180" spans="1:11" ht="15.75" x14ac:dyDescent="0.25">
      <c r="A180" s="5" t="s">
        <v>29</v>
      </c>
      <c r="B180" s="6" t="s">
        <v>211</v>
      </c>
      <c r="C180" s="6" t="s">
        <v>12</v>
      </c>
      <c r="D180" s="6" t="s">
        <v>108</v>
      </c>
      <c r="E180" s="6" t="s">
        <v>30</v>
      </c>
      <c r="F180" s="6"/>
      <c r="G180" s="18">
        <f>G181</f>
        <v>5</v>
      </c>
      <c r="H180" s="18">
        <f t="shared" ref="H180:I181" si="65">H181</f>
        <v>5</v>
      </c>
      <c r="I180" s="18">
        <f t="shared" si="65"/>
        <v>5</v>
      </c>
    </row>
    <row r="181" spans="1:11" ht="15.75" x14ac:dyDescent="0.25">
      <c r="A181" s="5" t="s">
        <v>24</v>
      </c>
      <c r="B181" s="6" t="s">
        <v>211</v>
      </c>
      <c r="C181" s="6" t="s">
        <v>12</v>
      </c>
      <c r="D181" s="6" t="s">
        <v>108</v>
      </c>
      <c r="E181" s="6" t="s">
        <v>31</v>
      </c>
      <c r="F181" s="6"/>
      <c r="G181" s="18">
        <f>G182</f>
        <v>5</v>
      </c>
      <c r="H181" s="18">
        <f t="shared" si="65"/>
        <v>5</v>
      </c>
      <c r="I181" s="18">
        <f t="shared" si="65"/>
        <v>5</v>
      </c>
    </row>
    <row r="182" spans="1:11" ht="31.5" x14ac:dyDescent="0.25">
      <c r="A182" s="7" t="s">
        <v>32</v>
      </c>
      <c r="B182" s="8" t="s">
        <v>211</v>
      </c>
      <c r="C182" s="8" t="s">
        <v>12</v>
      </c>
      <c r="D182" s="8" t="s">
        <v>108</v>
      </c>
      <c r="E182" s="8" t="s">
        <v>31</v>
      </c>
      <c r="F182" s="8" t="s">
        <v>33</v>
      </c>
      <c r="G182" s="19">
        <v>5</v>
      </c>
      <c r="H182" s="19">
        <v>5</v>
      </c>
      <c r="I182" s="19">
        <v>5</v>
      </c>
    </row>
    <row r="183" spans="1:11" s="12" customFormat="1" ht="15.75" x14ac:dyDescent="0.25">
      <c r="A183" s="5" t="s">
        <v>46</v>
      </c>
      <c r="B183" s="6" t="s">
        <v>211</v>
      </c>
      <c r="C183" s="6" t="s">
        <v>12</v>
      </c>
      <c r="D183" s="6" t="s">
        <v>47</v>
      </c>
      <c r="E183" s="6"/>
      <c r="F183" s="6"/>
      <c r="G183" s="18">
        <f>G184</f>
        <v>620.70000000000005</v>
      </c>
      <c r="H183" s="18">
        <f t="shared" ref="H183:I186" si="66">H184</f>
        <v>620.70000000000005</v>
      </c>
      <c r="I183" s="18">
        <f t="shared" si="66"/>
        <v>620.70000000000005</v>
      </c>
    </row>
    <row r="184" spans="1:11" ht="15.75" x14ac:dyDescent="0.25">
      <c r="A184" s="5" t="s">
        <v>16</v>
      </c>
      <c r="B184" s="6" t="s">
        <v>211</v>
      </c>
      <c r="C184" s="6" t="s">
        <v>12</v>
      </c>
      <c r="D184" s="6" t="s">
        <v>47</v>
      </c>
      <c r="E184" s="6" t="s">
        <v>17</v>
      </c>
      <c r="F184" s="6"/>
      <c r="G184" s="18">
        <f>G185</f>
        <v>620.70000000000005</v>
      </c>
      <c r="H184" s="18">
        <f t="shared" si="66"/>
        <v>620.70000000000005</v>
      </c>
      <c r="I184" s="18">
        <f t="shared" si="66"/>
        <v>620.70000000000005</v>
      </c>
    </row>
    <row r="185" spans="1:11" ht="15.75" x14ac:dyDescent="0.25">
      <c r="A185" s="5" t="s">
        <v>101</v>
      </c>
      <c r="B185" s="6" t="s">
        <v>211</v>
      </c>
      <c r="C185" s="6" t="s">
        <v>12</v>
      </c>
      <c r="D185" s="6" t="s">
        <v>47</v>
      </c>
      <c r="E185" s="6" t="s">
        <v>102</v>
      </c>
      <c r="F185" s="6"/>
      <c r="G185" s="18">
        <f>G186</f>
        <v>620.70000000000005</v>
      </c>
      <c r="H185" s="18">
        <f t="shared" si="66"/>
        <v>620.70000000000005</v>
      </c>
      <c r="I185" s="18">
        <f t="shared" si="66"/>
        <v>620.70000000000005</v>
      </c>
    </row>
    <row r="186" spans="1:11" ht="15.75" x14ac:dyDescent="0.25">
      <c r="A186" s="5" t="s">
        <v>103</v>
      </c>
      <c r="B186" s="6" t="s">
        <v>211</v>
      </c>
      <c r="C186" s="6" t="s">
        <v>12</v>
      </c>
      <c r="D186" s="6" t="s">
        <v>47</v>
      </c>
      <c r="E186" s="6" t="s">
        <v>104</v>
      </c>
      <c r="F186" s="6"/>
      <c r="G186" s="18">
        <f>G187</f>
        <v>620.70000000000005</v>
      </c>
      <c r="H186" s="18">
        <f t="shared" si="66"/>
        <v>620.70000000000005</v>
      </c>
      <c r="I186" s="18">
        <f t="shared" si="66"/>
        <v>620.70000000000005</v>
      </c>
    </row>
    <row r="187" spans="1:11" ht="31.5" x14ac:dyDescent="0.25">
      <c r="A187" s="7" t="s">
        <v>105</v>
      </c>
      <c r="B187" s="8" t="s">
        <v>211</v>
      </c>
      <c r="C187" s="8" t="s">
        <v>12</v>
      </c>
      <c r="D187" s="8" t="s">
        <v>47</v>
      </c>
      <c r="E187" s="8" t="s">
        <v>104</v>
      </c>
      <c r="F187" s="8" t="s">
        <v>106</v>
      </c>
      <c r="G187" s="19">
        <v>620.70000000000005</v>
      </c>
      <c r="H187" s="19">
        <v>620.70000000000005</v>
      </c>
      <c r="I187" s="19">
        <v>620.70000000000005</v>
      </c>
    </row>
    <row r="188" spans="1:11" ht="31.5" x14ac:dyDescent="0.25">
      <c r="A188" s="4" t="s">
        <v>216</v>
      </c>
      <c r="B188" s="2" t="s">
        <v>217</v>
      </c>
      <c r="C188" s="2"/>
      <c r="D188" s="2"/>
      <c r="E188" s="2"/>
      <c r="F188" s="2"/>
      <c r="G188" s="17">
        <f>G189+G198+G238+G278+G286+G297+G303</f>
        <v>460554.89999999997</v>
      </c>
      <c r="H188" s="17">
        <f>H189+H198+H238+H278+H286+H297+H303</f>
        <v>152774.29999999999</v>
      </c>
      <c r="I188" s="17">
        <f>I189+I198+I238+I278+I286+I297+I303</f>
        <v>322722.40000000002</v>
      </c>
    </row>
    <row r="189" spans="1:11" s="12" customFormat="1" ht="15.75" x14ac:dyDescent="0.25">
      <c r="A189" s="5" t="s">
        <v>11</v>
      </c>
      <c r="B189" s="6" t="s">
        <v>217</v>
      </c>
      <c r="C189" s="6" t="s">
        <v>12</v>
      </c>
      <c r="D189" s="6" t="s">
        <v>13</v>
      </c>
      <c r="E189" s="6"/>
      <c r="F189" s="6"/>
      <c r="G189" s="18">
        <f>G190</f>
        <v>8247.6</v>
      </c>
      <c r="H189" s="18">
        <f t="shared" ref="H189:I189" si="67">H190</f>
        <v>8224.4</v>
      </c>
      <c r="I189" s="18">
        <f t="shared" si="67"/>
        <v>8250.4</v>
      </c>
    </row>
    <row r="190" spans="1:11" s="12" customFormat="1" ht="15.75" x14ac:dyDescent="0.25">
      <c r="A190" s="5" t="s">
        <v>46</v>
      </c>
      <c r="B190" s="6" t="s">
        <v>217</v>
      </c>
      <c r="C190" s="6" t="s">
        <v>12</v>
      </c>
      <c r="D190" s="6" t="s">
        <v>47</v>
      </c>
      <c r="E190" s="6"/>
      <c r="F190" s="6"/>
      <c r="G190" s="18">
        <f>G191</f>
        <v>8247.6</v>
      </c>
      <c r="H190" s="18">
        <f t="shared" ref="H190:I190" si="68">H191</f>
        <v>8224.4</v>
      </c>
      <c r="I190" s="18">
        <f t="shared" si="68"/>
        <v>8250.4</v>
      </c>
    </row>
    <row r="191" spans="1:11" ht="31.5" x14ac:dyDescent="0.25">
      <c r="A191" s="5" t="s">
        <v>218</v>
      </c>
      <c r="B191" s="6" t="s">
        <v>217</v>
      </c>
      <c r="C191" s="6" t="s">
        <v>12</v>
      </c>
      <c r="D191" s="6" t="s">
        <v>47</v>
      </c>
      <c r="E191" s="6" t="s">
        <v>219</v>
      </c>
      <c r="F191" s="6"/>
      <c r="G191" s="18">
        <f>G192+G195</f>
        <v>8247.6</v>
      </c>
      <c r="H191" s="18">
        <f t="shared" ref="H191:I191" si="69">H192+H195</f>
        <v>8224.4</v>
      </c>
      <c r="I191" s="18">
        <f t="shared" si="69"/>
        <v>8250.4</v>
      </c>
    </row>
    <row r="192" spans="1:11" ht="15.75" x14ac:dyDescent="0.25">
      <c r="A192" s="5" t="s">
        <v>220</v>
      </c>
      <c r="B192" s="6" t="s">
        <v>217</v>
      </c>
      <c r="C192" s="6" t="s">
        <v>12</v>
      </c>
      <c r="D192" s="6" t="s">
        <v>47</v>
      </c>
      <c r="E192" s="6" t="s">
        <v>221</v>
      </c>
      <c r="F192" s="6"/>
      <c r="G192" s="18">
        <f>G193+G194</f>
        <v>8127.2</v>
      </c>
      <c r="H192" s="18">
        <f t="shared" ref="H192:I192" si="70">H193+H194</f>
        <v>8104</v>
      </c>
      <c r="I192" s="18">
        <f t="shared" si="70"/>
        <v>8130</v>
      </c>
    </row>
    <row r="193" spans="1:11" ht="63" x14ac:dyDescent="0.25">
      <c r="A193" s="7" t="s">
        <v>222</v>
      </c>
      <c r="B193" s="8" t="s">
        <v>217</v>
      </c>
      <c r="C193" s="8" t="s">
        <v>12</v>
      </c>
      <c r="D193" s="8" t="s">
        <v>47</v>
      </c>
      <c r="E193" s="8" t="s">
        <v>221</v>
      </c>
      <c r="F193" s="8" t="s">
        <v>21</v>
      </c>
      <c r="G193" s="19">
        <v>7527.7</v>
      </c>
      <c r="H193" s="19">
        <v>7522.8</v>
      </c>
      <c r="I193" s="19">
        <v>7522.8</v>
      </c>
      <c r="K193" s="40">
        <v>4.9000000000000004</v>
      </c>
    </row>
    <row r="194" spans="1:11" ht="31.5" x14ac:dyDescent="0.25">
      <c r="A194" s="7" t="s">
        <v>223</v>
      </c>
      <c r="B194" s="8" t="s">
        <v>217</v>
      </c>
      <c r="C194" s="8" t="s">
        <v>12</v>
      </c>
      <c r="D194" s="8" t="s">
        <v>47</v>
      </c>
      <c r="E194" s="8" t="s">
        <v>221</v>
      </c>
      <c r="F194" s="8" t="s">
        <v>28</v>
      </c>
      <c r="G194" s="19">
        <v>599.5</v>
      </c>
      <c r="H194" s="19">
        <v>581.20000000000005</v>
      </c>
      <c r="I194" s="19">
        <v>607.20000000000005</v>
      </c>
    </row>
    <row r="195" spans="1:11" ht="15.75" x14ac:dyDescent="0.25">
      <c r="A195" s="5" t="s">
        <v>224</v>
      </c>
      <c r="B195" s="6" t="s">
        <v>217</v>
      </c>
      <c r="C195" s="6" t="s">
        <v>12</v>
      </c>
      <c r="D195" s="6" t="s">
        <v>47</v>
      </c>
      <c r="E195" s="6" t="s">
        <v>225</v>
      </c>
      <c r="F195" s="6"/>
      <c r="G195" s="18">
        <f>G196</f>
        <v>120.4</v>
      </c>
      <c r="H195" s="18">
        <f t="shared" ref="H195:I195" si="71">H196</f>
        <v>120.4</v>
      </c>
      <c r="I195" s="18">
        <f t="shared" si="71"/>
        <v>120.4</v>
      </c>
    </row>
    <row r="196" spans="1:11" ht="15.75" x14ac:dyDescent="0.25">
      <c r="A196" s="5" t="s">
        <v>220</v>
      </c>
      <c r="B196" s="6" t="s">
        <v>217</v>
      </c>
      <c r="C196" s="6" t="s">
        <v>12</v>
      </c>
      <c r="D196" s="6" t="s">
        <v>47</v>
      </c>
      <c r="E196" s="6" t="s">
        <v>226</v>
      </c>
      <c r="F196" s="6"/>
      <c r="G196" s="18">
        <f>G197</f>
        <v>120.4</v>
      </c>
      <c r="H196" s="18">
        <f t="shared" ref="H196:I196" si="72">H197</f>
        <v>120.4</v>
      </c>
      <c r="I196" s="18">
        <f t="shared" si="72"/>
        <v>120.4</v>
      </c>
    </row>
    <row r="197" spans="1:11" ht="31.5" x14ac:dyDescent="0.25">
      <c r="A197" s="7" t="s">
        <v>227</v>
      </c>
      <c r="B197" s="8" t="s">
        <v>217</v>
      </c>
      <c r="C197" s="8" t="s">
        <v>12</v>
      </c>
      <c r="D197" s="8" t="s">
        <v>47</v>
      </c>
      <c r="E197" s="8" t="s">
        <v>226</v>
      </c>
      <c r="F197" s="8" t="s">
        <v>33</v>
      </c>
      <c r="G197" s="19">
        <v>120.4</v>
      </c>
      <c r="H197" s="19">
        <v>120.4</v>
      </c>
      <c r="I197" s="19">
        <v>120.4</v>
      </c>
    </row>
    <row r="198" spans="1:11" s="12" customFormat="1" ht="15.75" x14ac:dyDescent="0.25">
      <c r="A198" s="5" t="s">
        <v>123</v>
      </c>
      <c r="B198" s="6" t="s">
        <v>217</v>
      </c>
      <c r="C198" s="6" t="s">
        <v>23</v>
      </c>
      <c r="D198" s="6" t="s">
        <v>13</v>
      </c>
      <c r="E198" s="6"/>
      <c r="F198" s="6"/>
      <c r="G198" s="18">
        <f>G199+G203</f>
        <v>42024.9</v>
      </c>
      <c r="H198" s="18">
        <f t="shared" ref="H198:I198" si="73">H199+H203</f>
        <v>30094.800000000003</v>
      </c>
      <c r="I198" s="18">
        <f t="shared" si="73"/>
        <v>30352.600000000002</v>
      </c>
    </row>
    <row r="199" spans="1:11" s="12" customFormat="1" ht="15.75" x14ac:dyDescent="0.25">
      <c r="A199" s="5" t="s">
        <v>228</v>
      </c>
      <c r="B199" s="6" t="s">
        <v>217</v>
      </c>
      <c r="C199" s="6" t="s">
        <v>23</v>
      </c>
      <c r="D199" s="6" t="s">
        <v>35</v>
      </c>
      <c r="E199" s="6"/>
      <c r="F199" s="6"/>
      <c r="G199" s="18">
        <f>G200</f>
        <v>605.70000000000005</v>
      </c>
      <c r="H199" s="18">
        <f t="shared" ref="H199:I199" si="74">H200</f>
        <v>605.70000000000005</v>
      </c>
      <c r="I199" s="18">
        <f t="shared" si="74"/>
        <v>605.70000000000005</v>
      </c>
    </row>
    <row r="200" spans="1:11" ht="47.25" x14ac:dyDescent="0.25">
      <c r="A200" s="5" t="s">
        <v>229</v>
      </c>
      <c r="B200" s="6" t="s">
        <v>217</v>
      </c>
      <c r="C200" s="6" t="s">
        <v>23</v>
      </c>
      <c r="D200" s="6" t="s">
        <v>35</v>
      </c>
      <c r="E200" s="6" t="s">
        <v>230</v>
      </c>
      <c r="F200" s="6"/>
      <c r="G200" s="18">
        <f>G201</f>
        <v>605.70000000000005</v>
      </c>
      <c r="H200" s="18">
        <f t="shared" ref="H200:I200" si="75">H201</f>
        <v>605.70000000000005</v>
      </c>
      <c r="I200" s="18">
        <f t="shared" si="75"/>
        <v>605.70000000000005</v>
      </c>
    </row>
    <row r="201" spans="1:11" ht="47.25" x14ac:dyDescent="0.25">
      <c r="A201" s="5" t="s">
        <v>231</v>
      </c>
      <c r="B201" s="6" t="s">
        <v>217</v>
      </c>
      <c r="C201" s="6" t="s">
        <v>23</v>
      </c>
      <c r="D201" s="6" t="s">
        <v>35</v>
      </c>
      <c r="E201" s="6" t="s">
        <v>232</v>
      </c>
      <c r="F201" s="6"/>
      <c r="G201" s="18">
        <f>G202</f>
        <v>605.70000000000005</v>
      </c>
      <c r="H201" s="18">
        <f t="shared" ref="H201:I201" si="76">H202</f>
        <v>605.70000000000005</v>
      </c>
      <c r="I201" s="18">
        <f t="shared" si="76"/>
        <v>605.70000000000005</v>
      </c>
    </row>
    <row r="202" spans="1:11" ht="63" x14ac:dyDescent="0.25">
      <c r="A202" s="9" t="s">
        <v>233</v>
      </c>
      <c r="B202" s="8" t="s">
        <v>217</v>
      </c>
      <c r="C202" s="8" t="s">
        <v>23</v>
      </c>
      <c r="D202" s="8" t="s">
        <v>35</v>
      </c>
      <c r="E202" s="8" t="s">
        <v>232</v>
      </c>
      <c r="F202" s="8" t="s">
        <v>28</v>
      </c>
      <c r="G202" s="19">
        <v>605.70000000000005</v>
      </c>
      <c r="H202" s="19">
        <v>605.70000000000005</v>
      </c>
      <c r="I202" s="19">
        <v>605.70000000000005</v>
      </c>
    </row>
    <row r="203" spans="1:11" s="12" customFormat="1" ht="15.75" x14ac:dyDescent="0.25">
      <c r="A203" s="5" t="s">
        <v>234</v>
      </c>
      <c r="B203" s="6" t="s">
        <v>217</v>
      </c>
      <c r="C203" s="6" t="s">
        <v>23</v>
      </c>
      <c r="D203" s="6" t="s">
        <v>115</v>
      </c>
      <c r="E203" s="6"/>
      <c r="F203" s="6"/>
      <c r="G203" s="18">
        <f>G204+G222+G230</f>
        <v>41419.200000000004</v>
      </c>
      <c r="H203" s="18">
        <f t="shared" ref="H203:I203" si="77">H204+H222+H230</f>
        <v>29489.100000000002</v>
      </c>
      <c r="I203" s="18">
        <f t="shared" si="77"/>
        <v>29746.9</v>
      </c>
    </row>
    <row r="204" spans="1:11" ht="31.5" x14ac:dyDescent="0.25">
      <c r="A204" s="5" t="s">
        <v>235</v>
      </c>
      <c r="B204" s="6" t="s">
        <v>217</v>
      </c>
      <c r="C204" s="6" t="s">
        <v>23</v>
      </c>
      <c r="D204" s="6" t="s">
        <v>115</v>
      </c>
      <c r="E204" s="6" t="s">
        <v>236</v>
      </c>
      <c r="F204" s="6"/>
      <c r="G204" s="18">
        <f>G205</f>
        <v>4916.2999999999993</v>
      </c>
      <c r="H204" s="18">
        <f t="shared" ref="H204:I204" si="78">H205</f>
        <v>4887.2</v>
      </c>
      <c r="I204" s="18">
        <f t="shared" si="78"/>
        <v>5145</v>
      </c>
    </row>
    <row r="205" spans="1:11" ht="15.75" x14ac:dyDescent="0.25">
      <c r="A205" s="5" t="s">
        <v>237</v>
      </c>
      <c r="B205" s="6" t="s">
        <v>217</v>
      </c>
      <c r="C205" s="6" t="s">
        <v>23</v>
      </c>
      <c r="D205" s="6" t="s">
        <v>115</v>
      </c>
      <c r="E205" s="6" t="s">
        <v>238</v>
      </c>
      <c r="F205" s="6"/>
      <c r="G205" s="18">
        <f>G206+G208+G210+G212+G214+G216+G218+G220</f>
        <v>4916.2999999999993</v>
      </c>
      <c r="H205" s="18">
        <f t="shared" ref="H205:I205" si="79">H206+H208+H210+H212+H214+H216+H218+H220</f>
        <v>4887.2</v>
      </c>
      <c r="I205" s="18">
        <f t="shared" si="79"/>
        <v>5145</v>
      </c>
    </row>
    <row r="206" spans="1:11" ht="15.75" x14ac:dyDescent="0.25">
      <c r="A206" s="5" t="s">
        <v>239</v>
      </c>
      <c r="B206" s="6" t="s">
        <v>217</v>
      </c>
      <c r="C206" s="6" t="s">
        <v>23</v>
      </c>
      <c r="D206" s="6" t="s">
        <v>115</v>
      </c>
      <c r="E206" s="6" t="s">
        <v>240</v>
      </c>
      <c r="F206" s="6"/>
      <c r="G206" s="18">
        <f>G207</f>
        <v>151.19999999999999</v>
      </c>
      <c r="H206" s="18">
        <f t="shared" ref="H206:I206" si="80">H207</f>
        <v>120.2</v>
      </c>
      <c r="I206" s="18">
        <f t="shared" si="80"/>
        <v>126.6</v>
      </c>
    </row>
    <row r="207" spans="1:11" ht="31.5" x14ac:dyDescent="0.25">
      <c r="A207" s="7" t="s">
        <v>241</v>
      </c>
      <c r="B207" s="8" t="s">
        <v>217</v>
      </c>
      <c r="C207" s="8" t="s">
        <v>23</v>
      </c>
      <c r="D207" s="8" t="s">
        <v>115</v>
      </c>
      <c r="E207" s="8" t="s">
        <v>240</v>
      </c>
      <c r="F207" s="8" t="s">
        <v>28</v>
      </c>
      <c r="G207" s="43">
        <v>151.19999999999999</v>
      </c>
      <c r="H207" s="19">
        <v>120.2</v>
      </c>
      <c r="I207" s="19">
        <v>126.6</v>
      </c>
      <c r="K207" t="s">
        <v>874</v>
      </c>
    </row>
    <row r="208" spans="1:11" ht="31.5" x14ac:dyDescent="0.25">
      <c r="A208" s="5" t="s">
        <v>242</v>
      </c>
      <c r="B208" s="6" t="s">
        <v>217</v>
      </c>
      <c r="C208" s="6" t="s">
        <v>23</v>
      </c>
      <c r="D208" s="6" t="s">
        <v>115</v>
      </c>
      <c r="E208" s="6" t="s">
        <v>243</v>
      </c>
      <c r="F208" s="6"/>
      <c r="G208" s="18">
        <f>G209</f>
        <v>303</v>
      </c>
      <c r="H208" s="18">
        <f t="shared" ref="H208:I208" si="81">H209</f>
        <v>303.2</v>
      </c>
      <c r="I208" s="18">
        <f t="shared" si="81"/>
        <v>319.10000000000002</v>
      </c>
    </row>
    <row r="209" spans="1:9" ht="47.25" x14ac:dyDescent="0.25">
      <c r="A209" s="7" t="s">
        <v>244</v>
      </c>
      <c r="B209" s="8" t="s">
        <v>217</v>
      </c>
      <c r="C209" s="8" t="s">
        <v>23</v>
      </c>
      <c r="D209" s="8" t="s">
        <v>115</v>
      </c>
      <c r="E209" s="8" t="s">
        <v>243</v>
      </c>
      <c r="F209" s="8" t="s">
        <v>90</v>
      </c>
      <c r="G209" s="19">
        <v>303</v>
      </c>
      <c r="H209" s="19">
        <v>303.2</v>
      </c>
      <c r="I209" s="19">
        <v>319.10000000000002</v>
      </c>
    </row>
    <row r="210" spans="1:9" ht="31.5" x14ac:dyDescent="0.25">
      <c r="A210" s="5" t="s">
        <v>245</v>
      </c>
      <c r="B210" s="6" t="s">
        <v>217</v>
      </c>
      <c r="C210" s="6" t="s">
        <v>23</v>
      </c>
      <c r="D210" s="6" t="s">
        <v>115</v>
      </c>
      <c r="E210" s="6" t="s">
        <v>246</v>
      </c>
      <c r="F210" s="6"/>
      <c r="G210" s="18">
        <f>G211</f>
        <v>381.4</v>
      </c>
      <c r="H210" s="18">
        <f t="shared" ref="H210:I210" si="82">H211</f>
        <v>381.6</v>
      </c>
      <c r="I210" s="18">
        <f t="shared" si="82"/>
        <v>401.7</v>
      </c>
    </row>
    <row r="211" spans="1:9" ht="47.25" x14ac:dyDescent="0.25">
      <c r="A211" s="7" t="s">
        <v>247</v>
      </c>
      <c r="B211" s="8" t="s">
        <v>217</v>
      </c>
      <c r="C211" s="8" t="s">
        <v>23</v>
      </c>
      <c r="D211" s="8" t="s">
        <v>115</v>
      </c>
      <c r="E211" s="8" t="s">
        <v>246</v>
      </c>
      <c r="F211" s="8" t="s">
        <v>90</v>
      </c>
      <c r="G211" s="19">
        <v>381.4</v>
      </c>
      <c r="H211" s="19">
        <v>381.6</v>
      </c>
      <c r="I211" s="19">
        <v>401.7</v>
      </c>
    </row>
    <row r="212" spans="1:9" ht="31.5" x14ac:dyDescent="0.25">
      <c r="A212" s="5" t="s">
        <v>248</v>
      </c>
      <c r="B212" s="6" t="s">
        <v>217</v>
      </c>
      <c r="C212" s="6" t="s">
        <v>23</v>
      </c>
      <c r="D212" s="6" t="s">
        <v>115</v>
      </c>
      <c r="E212" s="6" t="s">
        <v>249</v>
      </c>
      <c r="F212" s="6"/>
      <c r="G212" s="18">
        <f>G213</f>
        <v>198.6</v>
      </c>
      <c r="H212" s="18">
        <f t="shared" ref="H212:I212" si="83">H213</f>
        <v>198.6</v>
      </c>
      <c r="I212" s="18">
        <f t="shared" si="83"/>
        <v>209.1</v>
      </c>
    </row>
    <row r="213" spans="1:9" ht="47.25" x14ac:dyDescent="0.25">
      <c r="A213" s="7" t="s">
        <v>250</v>
      </c>
      <c r="B213" s="8" t="s">
        <v>217</v>
      </c>
      <c r="C213" s="8" t="s">
        <v>23</v>
      </c>
      <c r="D213" s="8" t="s">
        <v>115</v>
      </c>
      <c r="E213" s="8" t="s">
        <v>249</v>
      </c>
      <c r="F213" s="8" t="s">
        <v>90</v>
      </c>
      <c r="G213" s="19">
        <v>198.6</v>
      </c>
      <c r="H213" s="19">
        <v>198.6</v>
      </c>
      <c r="I213" s="19">
        <v>209.1</v>
      </c>
    </row>
    <row r="214" spans="1:9" ht="31.5" x14ac:dyDescent="0.25">
      <c r="A214" s="5" t="s">
        <v>251</v>
      </c>
      <c r="B214" s="6" t="s">
        <v>217</v>
      </c>
      <c r="C214" s="6" t="s">
        <v>23</v>
      </c>
      <c r="D214" s="6" t="s">
        <v>115</v>
      </c>
      <c r="E214" s="6" t="s">
        <v>252</v>
      </c>
      <c r="F214" s="6"/>
      <c r="G214" s="18">
        <f>G215</f>
        <v>329.2</v>
      </c>
      <c r="H214" s="18">
        <f t="shared" ref="H214:I214" si="84">H215</f>
        <v>329.3</v>
      </c>
      <c r="I214" s="18">
        <f t="shared" si="84"/>
        <v>346.7</v>
      </c>
    </row>
    <row r="215" spans="1:9" ht="47.25" x14ac:dyDescent="0.25">
      <c r="A215" s="7" t="s">
        <v>253</v>
      </c>
      <c r="B215" s="8" t="s">
        <v>217</v>
      </c>
      <c r="C215" s="8" t="s">
        <v>23</v>
      </c>
      <c r="D215" s="8" t="s">
        <v>115</v>
      </c>
      <c r="E215" s="8" t="s">
        <v>252</v>
      </c>
      <c r="F215" s="8" t="s">
        <v>90</v>
      </c>
      <c r="G215" s="19">
        <v>329.2</v>
      </c>
      <c r="H215" s="19">
        <v>329.3</v>
      </c>
      <c r="I215" s="19">
        <v>346.7</v>
      </c>
    </row>
    <row r="216" spans="1:9" ht="31.5" x14ac:dyDescent="0.25">
      <c r="A216" s="5" t="s">
        <v>120</v>
      </c>
      <c r="B216" s="6" t="s">
        <v>217</v>
      </c>
      <c r="C216" s="6" t="s">
        <v>23</v>
      </c>
      <c r="D216" s="6" t="s">
        <v>115</v>
      </c>
      <c r="E216" s="6" t="s">
        <v>254</v>
      </c>
      <c r="F216" s="6"/>
      <c r="G216" s="18">
        <f>G217</f>
        <v>323.89999999999998</v>
      </c>
      <c r="H216" s="18">
        <f t="shared" ref="H216:I216" si="85">H217</f>
        <v>324.10000000000002</v>
      </c>
      <c r="I216" s="18">
        <f t="shared" si="85"/>
        <v>341.2</v>
      </c>
    </row>
    <row r="217" spans="1:9" ht="47.25" x14ac:dyDescent="0.25">
      <c r="A217" s="7" t="s">
        <v>122</v>
      </c>
      <c r="B217" s="8" t="s">
        <v>217</v>
      </c>
      <c r="C217" s="8" t="s">
        <v>23</v>
      </c>
      <c r="D217" s="8" t="s">
        <v>115</v>
      </c>
      <c r="E217" s="8" t="s">
        <v>254</v>
      </c>
      <c r="F217" s="8" t="s">
        <v>90</v>
      </c>
      <c r="G217" s="19">
        <v>323.89999999999998</v>
      </c>
      <c r="H217" s="19">
        <v>324.10000000000002</v>
      </c>
      <c r="I217" s="19">
        <v>341.2</v>
      </c>
    </row>
    <row r="218" spans="1:9" ht="31.5" x14ac:dyDescent="0.25">
      <c r="A218" s="5" t="s">
        <v>255</v>
      </c>
      <c r="B218" s="6" t="s">
        <v>217</v>
      </c>
      <c r="C218" s="6" t="s">
        <v>23</v>
      </c>
      <c r="D218" s="6" t="s">
        <v>115</v>
      </c>
      <c r="E218" s="6" t="s">
        <v>256</v>
      </c>
      <c r="F218" s="6"/>
      <c r="G218" s="18">
        <f>G219</f>
        <v>1640.6</v>
      </c>
      <c r="H218" s="18">
        <f t="shared" ref="H218:I218" si="86">H219</f>
        <v>1641.2</v>
      </c>
      <c r="I218" s="18">
        <f t="shared" si="86"/>
        <v>1727.8</v>
      </c>
    </row>
    <row r="219" spans="1:9" ht="47.25" x14ac:dyDescent="0.25">
      <c r="A219" s="7" t="s">
        <v>257</v>
      </c>
      <c r="B219" s="8" t="s">
        <v>217</v>
      </c>
      <c r="C219" s="8" t="s">
        <v>23</v>
      </c>
      <c r="D219" s="8" t="s">
        <v>115</v>
      </c>
      <c r="E219" s="8" t="s">
        <v>256</v>
      </c>
      <c r="F219" s="8" t="s">
        <v>90</v>
      </c>
      <c r="G219" s="19">
        <v>1640.6</v>
      </c>
      <c r="H219" s="19">
        <v>1641.2</v>
      </c>
      <c r="I219" s="19">
        <v>1727.8</v>
      </c>
    </row>
    <row r="220" spans="1:9" ht="31.5" x14ac:dyDescent="0.25">
      <c r="A220" s="5" t="s">
        <v>258</v>
      </c>
      <c r="B220" s="6" t="s">
        <v>217</v>
      </c>
      <c r="C220" s="6" t="s">
        <v>23</v>
      </c>
      <c r="D220" s="6" t="s">
        <v>115</v>
      </c>
      <c r="E220" s="6" t="s">
        <v>259</v>
      </c>
      <c r="F220" s="6"/>
      <c r="G220" s="18">
        <f>G221</f>
        <v>1588.4</v>
      </c>
      <c r="H220" s="18">
        <f t="shared" ref="H220:I220" si="87">H221</f>
        <v>1589</v>
      </c>
      <c r="I220" s="18">
        <f t="shared" si="87"/>
        <v>1672.8</v>
      </c>
    </row>
    <row r="221" spans="1:9" ht="47.25" x14ac:dyDescent="0.25">
      <c r="A221" s="7" t="s">
        <v>260</v>
      </c>
      <c r="B221" s="8" t="s">
        <v>217</v>
      </c>
      <c r="C221" s="8" t="s">
        <v>23</v>
      </c>
      <c r="D221" s="8" t="s">
        <v>115</v>
      </c>
      <c r="E221" s="8" t="s">
        <v>259</v>
      </c>
      <c r="F221" s="8" t="s">
        <v>90</v>
      </c>
      <c r="G221" s="19">
        <v>1588.4</v>
      </c>
      <c r="H221" s="19">
        <v>1589</v>
      </c>
      <c r="I221" s="19">
        <v>1672.8</v>
      </c>
    </row>
    <row r="222" spans="1:9" ht="31.5" x14ac:dyDescent="0.25">
      <c r="A222" s="5" t="s">
        <v>261</v>
      </c>
      <c r="B222" s="6" t="s">
        <v>217</v>
      </c>
      <c r="C222" s="6" t="s">
        <v>23</v>
      </c>
      <c r="D222" s="6" t="s">
        <v>115</v>
      </c>
      <c r="E222" s="6" t="s">
        <v>262</v>
      </c>
      <c r="F222" s="6"/>
      <c r="G222" s="18">
        <f>G223</f>
        <v>35523.5</v>
      </c>
      <c r="H222" s="18">
        <f t="shared" ref="H222:I222" si="88">H223</f>
        <v>24601.9</v>
      </c>
      <c r="I222" s="18">
        <f t="shared" si="88"/>
        <v>24601.9</v>
      </c>
    </row>
    <row r="223" spans="1:9" ht="15.75" x14ac:dyDescent="0.25">
      <c r="A223" s="5" t="s">
        <v>263</v>
      </c>
      <c r="B223" s="6" t="s">
        <v>217</v>
      </c>
      <c r="C223" s="6" t="s">
        <v>23</v>
      </c>
      <c r="D223" s="6" t="s">
        <v>115</v>
      </c>
      <c r="E223" s="6" t="s">
        <v>264</v>
      </c>
      <c r="F223" s="6"/>
      <c r="G223" s="18">
        <f>G226+G224+G228</f>
        <v>35523.5</v>
      </c>
      <c r="H223" s="18">
        <f t="shared" ref="H223:I223" si="89">H226+H224+H228</f>
        <v>24601.9</v>
      </c>
      <c r="I223" s="18">
        <f t="shared" si="89"/>
        <v>24601.9</v>
      </c>
    </row>
    <row r="224" spans="1:9" s="26" customFormat="1" ht="31.5" x14ac:dyDescent="0.25">
      <c r="A224" s="5" t="s">
        <v>242</v>
      </c>
      <c r="B224" s="6" t="s">
        <v>217</v>
      </c>
      <c r="C224" s="6" t="s">
        <v>23</v>
      </c>
      <c r="D224" s="6" t="s">
        <v>115</v>
      </c>
      <c r="E224" s="6" t="s">
        <v>857</v>
      </c>
      <c r="F224" s="6"/>
      <c r="G224" s="18">
        <f>G225</f>
        <v>153.1</v>
      </c>
      <c r="H224" s="18">
        <f t="shared" ref="H224:I224" si="90">H225</f>
        <v>0</v>
      </c>
      <c r="I224" s="18">
        <f t="shared" si="90"/>
        <v>0</v>
      </c>
    </row>
    <row r="225" spans="1:11" s="26" customFormat="1" ht="47.25" x14ac:dyDescent="0.25">
      <c r="A225" s="7" t="s">
        <v>244</v>
      </c>
      <c r="B225" s="8" t="s">
        <v>217</v>
      </c>
      <c r="C225" s="8" t="s">
        <v>23</v>
      </c>
      <c r="D225" s="8" t="s">
        <v>115</v>
      </c>
      <c r="E225" s="8" t="s">
        <v>857</v>
      </c>
      <c r="F225" s="8" t="s">
        <v>90</v>
      </c>
      <c r="G225" s="19">
        <v>153.1</v>
      </c>
      <c r="H225" s="19">
        <v>0</v>
      </c>
      <c r="I225" s="19">
        <v>0</v>
      </c>
      <c r="K225" s="28"/>
    </row>
    <row r="226" spans="1:11" ht="31.5" x14ac:dyDescent="0.25">
      <c r="A226" s="5" t="s">
        <v>265</v>
      </c>
      <c r="B226" s="6" t="s">
        <v>217</v>
      </c>
      <c r="C226" s="6" t="s">
        <v>23</v>
      </c>
      <c r="D226" s="6" t="s">
        <v>115</v>
      </c>
      <c r="E226" s="6" t="s">
        <v>266</v>
      </c>
      <c r="F226" s="6"/>
      <c r="G226" s="18">
        <f>G227</f>
        <v>33601.9</v>
      </c>
      <c r="H226" s="18">
        <f t="shared" ref="H226:I226" si="91">H227</f>
        <v>24601.9</v>
      </c>
      <c r="I226" s="18">
        <f t="shared" si="91"/>
        <v>24601.9</v>
      </c>
    </row>
    <row r="227" spans="1:11" ht="47.25" x14ac:dyDescent="0.25">
      <c r="A227" s="7" t="s">
        <v>267</v>
      </c>
      <c r="B227" s="8" t="s">
        <v>217</v>
      </c>
      <c r="C227" s="8" t="s">
        <v>23</v>
      </c>
      <c r="D227" s="8" t="s">
        <v>115</v>
      </c>
      <c r="E227" s="8" t="s">
        <v>266</v>
      </c>
      <c r="F227" s="8" t="s">
        <v>28</v>
      </c>
      <c r="G227" s="19">
        <v>33601.9</v>
      </c>
      <c r="H227" s="19">
        <v>24601.9</v>
      </c>
      <c r="I227" s="19">
        <v>24601.9</v>
      </c>
    </row>
    <row r="228" spans="1:11" ht="31.5" x14ac:dyDescent="0.25">
      <c r="A228" s="5" t="s">
        <v>268</v>
      </c>
      <c r="B228" s="6" t="s">
        <v>217</v>
      </c>
      <c r="C228" s="6" t="s">
        <v>23</v>
      </c>
      <c r="D228" s="6" t="s">
        <v>115</v>
      </c>
      <c r="E228" s="6" t="s">
        <v>269</v>
      </c>
      <c r="F228" s="6"/>
      <c r="G228" s="18">
        <f>G229</f>
        <v>1768.5</v>
      </c>
      <c r="H228" s="18">
        <f t="shared" ref="H228:I228" si="92">H229</f>
        <v>0</v>
      </c>
      <c r="I228" s="18">
        <f t="shared" si="92"/>
        <v>0</v>
      </c>
    </row>
    <row r="229" spans="1:11" ht="47.25" x14ac:dyDescent="0.25">
      <c r="A229" s="7" t="s">
        <v>270</v>
      </c>
      <c r="B229" s="8" t="s">
        <v>217</v>
      </c>
      <c r="C229" s="8" t="s">
        <v>23</v>
      </c>
      <c r="D229" s="8" t="s">
        <v>115</v>
      </c>
      <c r="E229" s="8" t="s">
        <v>269</v>
      </c>
      <c r="F229" s="8" t="s">
        <v>28</v>
      </c>
      <c r="G229" s="19">
        <v>1768.5</v>
      </c>
      <c r="H229" s="19">
        <v>0</v>
      </c>
      <c r="I229" s="19">
        <v>0</v>
      </c>
    </row>
    <row r="230" spans="1:11" ht="47.25" x14ac:dyDescent="0.25">
      <c r="A230" s="5" t="s">
        <v>271</v>
      </c>
      <c r="B230" s="6" t="s">
        <v>217</v>
      </c>
      <c r="C230" s="6" t="s">
        <v>23</v>
      </c>
      <c r="D230" s="6" t="s">
        <v>115</v>
      </c>
      <c r="E230" s="6" t="s">
        <v>272</v>
      </c>
      <c r="F230" s="6"/>
      <c r="G230" s="18">
        <f>G231</f>
        <v>979.4</v>
      </c>
      <c r="H230" s="18">
        <f t="shared" ref="H230:I230" si="93">H231</f>
        <v>0</v>
      </c>
      <c r="I230" s="18">
        <f t="shared" si="93"/>
        <v>0</v>
      </c>
    </row>
    <row r="231" spans="1:11" ht="15.75" x14ac:dyDescent="0.25">
      <c r="A231" s="5" t="s">
        <v>273</v>
      </c>
      <c r="B231" s="6" t="s">
        <v>217</v>
      </c>
      <c r="C231" s="6" t="s">
        <v>23</v>
      </c>
      <c r="D231" s="6" t="s">
        <v>115</v>
      </c>
      <c r="E231" s="6" t="s">
        <v>274</v>
      </c>
      <c r="F231" s="6"/>
      <c r="G231" s="18">
        <f>G232+G236+G234</f>
        <v>979.4</v>
      </c>
      <c r="H231" s="18">
        <f t="shared" ref="H231:I231" si="94">H232+H236+H234</f>
        <v>0</v>
      </c>
      <c r="I231" s="18">
        <f t="shared" si="94"/>
        <v>0</v>
      </c>
    </row>
    <row r="232" spans="1:11" ht="15.75" x14ac:dyDescent="0.25">
      <c r="A232" s="5" t="s">
        <v>239</v>
      </c>
      <c r="B232" s="6" t="s">
        <v>217</v>
      </c>
      <c r="C232" s="6" t="s">
        <v>23</v>
      </c>
      <c r="D232" s="6" t="s">
        <v>115</v>
      </c>
      <c r="E232" s="6" t="s">
        <v>275</v>
      </c>
      <c r="F232" s="6"/>
      <c r="G232" s="18">
        <f>G233</f>
        <v>95</v>
      </c>
      <c r="H232" s="18">
        <f t="shared" ref="H232:I232" si="95">H233</f>
        <v>0</v>
      </c>
      <c r="I232" s="18">
        <f t="shared" si="95"/>
        <v>0</v>
      </c>
    </row>
    <row r="233" spans="1:11" ht="31.5" x14ac:dyDescent="0.25">
      <c r="A233" s="7" t="s">
        <v>241</v>
      </c>
      <c r="B233" s="8" t="s">
        <v>217</v>
      </c>
      <c r="C233" s="8" t="s">
        <v>23</v>
      </c>
      <c r="D233" s="8" t="s">
        <v>115</v>
      </c>
      <c r="E233" s="8" t="s">
        <v>275</v>
      </c>
      <c r="F233" s="8" t="s">
        <v>28</v>
      </c>
      <c r="G233" s="19">
        <v>95</v>
      </c>
      <c r="H233" s="19">
        <v>0</v>
      </c>
      <c r="I233" s="19">
        <v>0</v>
      </c>
    </row>
    <row r="234" spans="1:11" s="26" customFormat="1" ht="31.5" x14ac:dyDescent="0.25">
      <c r="A234" s="5" t="s">
        <v>248</v>
      </c>
      <c r="B234" s="6" t="s">
        <v>217</v>
      </c>
      <c r="C234" s="6" t="s">
        <v>23</v>
      </c>
      <c r="D234" s="6" t="s">
        <v>115</v>
      </c>
      <c r="E234" s="6" t="s">
        <v>858</v>
      </c>
      <c r="F234" s="6"/>
      <c r="G234" s="18">
        <f>G235</f>
        <v>409.4</v>
      </c>
      <c r="H234" s="18">
        <f t="shared" ref="H234:I234" si="96">H235</f>
        <v>0</v>
      </c>
      <c r="I234" s="18">
        <f t="shared" si="96"/>
        <v>0</v>
      </c>
    </row>
    <row r="235" spans="1:11" s="26" customFormat="1" ht="47.25" x14ac:dyDescent="0.25">
      <c r="A235" s="7" t="s">
        <v>250</v>
      </c>
      <c r="B235" s="8" t="s">
        <v>217</v>
      </c>
      <c r="C235" s="8" t="s">
        <v>23</v>
      </c>
      <c r="D235" s="8" t="s">
        <v>115</v>
      </c>
      <c r="E235" s="8" t="s">
        <v>858</v>
      </c>
      <c r="F235" s="8" t="s">
        <v>90</v>
      </c>
      <c r="G235" s="19">
        <v>409.4</v>
      </c>
      <c r="H235" s="19">
        <v>0</v>
      </c>
      <c r="I235" s="19">
        <v>0</v>
      </c>
      <c r="K235" s="28"/>
    </row>
    <row r="236" spans="1:11" ht="31.5" x14ac:dyDescent="0.25">
      <c r="A236" s="5" t="s">
        <v>268</v>
      </c>
      <c r="B236" s="6" t="s">
        <v>217</v>
      </c>
      <c r="C236" s="6" t="s">
        <v>23</v>
      </c>
      <c r="D236" s="6" t="s">
        <v>115</v>
      </c>
      <c r="E236" s="6" t="s">
        <v>276</v>
      </c>
      <c r="F236" s="6"/>
      <c r="G236" s="18">
        <f>G237</f>
        <v>475</v>
      </c>
      <c r="H236" s="18">
        <f t="shared" ref="H236:I236" si="97">H237</f>
        <v>0</v>
      </c>
      <c r="I236" s="18">
        <f t="shared" si="97"/>
        <v>0</v>
      </c>
    </row>
    <row r="237" spans="1:11" ht="47.25" x14ac:dyDescent="0.25">
      <c r="A237" s="7" t="s">
        <v>270</v>
      </c>
      <c r="B237" s="8" t="s">
        <v>217</v>
      </c>
      <c r="C237" s="8" t="s">
        <v>23</v>
      </c>
      <c r="D237" s="8" t="s">
        <v>115</v>
      </c>
      <c r="E237" s="8" t="s">
        <v>276</v>
      </c>
      <c r="F237" s="8" t="s">
        <v>28</v>
      </c>
      <c r="G237" s="19">
        <v>475</v>
      </c>
      <c r="H237" s="19">
        <v>0</v>
      </c>
      <c r="I237" s="19">
        <v>0</v>
      </c>
    </row>
    <row r="238" spans="1:11" s="12" customFormat="1" ht="15.75" x14ac:dyDescent="0.25">
      <c r="A238" s="5" t="s">
        <v>277</v>
      </c>
      <c r="B238" s="6" t="s">
        <v>217</v>
      </c>
      <c r="C238" s="6" t="s">
        <v>35</v>
      </c>
      <c r="D238" s="6" t="s">
        <v>13</v>
      </c>
      <c r="E238" s="6"/>
      <c r="F238" s="6"/>
      <c r="G238" s="18">
        <f>G239+G251+G261</f>
        <v>366450.39999999997</v>
      </c>
      <c r="H238" s="18">
        <f t="shared" ref="H238:I238" si="98">H239+H251+H261</f>
        <v>59222.7</v>
      </c>
      <c r="I238" s="18">
        <f t="shared" si="98"/>
        <v>58344.800000000003</v>
      </c>
    </row>
    <row r="239" spans="1:11" s="12" customFormat="1" ht="15.75" x14ac:dyDescent="0.25">
      <c r="A239" s="5" t="s">
        <v>278</v>
      </c>
      <c r="B239" s="6" t="s">
        <v>217</v>
      </c>
      <c r="C239" s="6" t="s">
        <v>35</v>
      </c>
      <c r="D239" s="6" t="s">
        <v>15</v>
      </c>
      <c r="E239" s="6"/>
      <c r="F239" s="6"/>
      <c r="G239" s="18">
        <f>G244+G240</f>
        <v>223502</v>
      </c>
      <c r="H239" s="18">
        <f t="shared" ref="H239:I239" si="99">H244+H240</f>
        <v>24255.8</v>
      </c>
      <c r="I239" s="18">
        <f t="shared" si="99"/>
        <v>24255.8</v>
      </c>
    </row>
    <row r="240" spans="1:11" s="32" customFormat="1" ht="31.5" x14ac:dyDescent="0.25">
      <c r="A240" s="29" t="s">
        <v>862</v>
      </c>
      <c r="B240" s="30" t="s">
        <v>217</v>
      </c>
      <c r="C240" s="30" t="s">
        <v>35</v>
      </c>
      <c r="D240" s="30" t="s">
        <v>15</v>
      </c>
      <c r="E240" s="30" t="s">
        <v>859</v>
      </c>
      <c r="F240" s="30"/>
      <c r="G240" s="31">
        <f>G241</f>
        <v>2</v>
      </c>
      <c r="H240" s="31">
        <f t="shared" ref="H240:I241" si="100">H241</f>
        <v>0</v>
      </c>
      <c r="I240" s="31">
        <f t="shared" si="100"/>
        <v>0</v>
      </c>
    </row>
    <row r="241" spans="1:11" s="32" customFormat="1" ht="15.75" x14ac:dyDescent="0.25">
      <c r="A241" s="29" t="s">
        <v>860</v>
      </c>
      <c r="B241" s="30" t="s">
        <v>217</v>
      </c>
      <c r="C241" s="30" t="s">
        <v>35</v>
      </c>
      <c r="D241" s="30" t="s">
        <v>15</v>
      </c>
      <c r="E241" s="30" t="s">
        <v>861</v>
      </c>
      <c r="F241" s="30"/>
      <c r="G241" s="31">
        <f>G242</f>
        <v>2</v>
      </c>
      <c r="H241" s="31">
        <f t="shared" si="100"/>
        <v>0</v>
      </c>
      <c r="I241" s="31">
        <f t="shared" si="100"/>
        <v>0</v>
      </c>
    </row>
    <row r="242" spans="1:11" s="33" customFormat="1" ht="31.5" x14ac:dyDescent="0.25">
      <c r="A242" s="29" t="s">
        <v>258</v>
      </c>
      <c r="B242" s="30" t="s">
        <v>217</v>
      </c>
      <c r="C242" s="30" t="s">
        <v>35</v>
      </c>
      <c r="D242" s="30" t="s">
        <v>15</v>
      </c>
      <c r="E242" s="30" t="s">
        <v>863</v>
      </c>
      <c r="F242" s="30"/>
      <c r="G242" s="31">
        <f>G243</f>
        <v>2</v>
      </c>
      <c r="H242" s="31">
        <f t="shared" ref="H242:I242" si="101">H243</f>
        <v>0</v>
      </c>
      <c r="I242" s="31">
        <f t="shared" si="101"/>
        <v>0</v>
      </c>
    </row>
    <row r="243" spans="1:11" s="32" customFormat="1" ht="47.25" x14ac:dyDescent="0.25">
      <c r="A243" s="34" t="s">
        <v>260</v>
      </c>
      <c r="B243" s="35" t="s">
        <v>217</v>
      </c>
      <c r="C243" s="35" t="s">
        <v>35</v>
      </c>
      <c r="D243" s="35" t="s">
        <v>15</v>
      </c>
      <c r="E243" s="35" t="s">
        <v>863</v>
      </c>
      <c r="F243" s="35" t="s">
        <v>90</v>
      </c>
      <c r="G243" s="22">
        <v>2</v>
      </c>
      <c r="H243" s="22">
        <v>0</v>
      </c>
      <c r="I243" s="22">
        <v>0</v>
      </c>
      <c r="K243" s="28"/>
    </row>
    <row r="244" spans="1:11" ht="31.5" x14ac:dyDescent="0.25">
      <c r="A244" s="5" t="s">
        <v>218</v>
      </c>
      <c r="B244" s="6" t="s">
        <v>217</v>
      </c>
      <c r="C244" s="6" t="s">
        <v>35</v>
      </c>
      <c r="D244" s="6" t="s">
        <v>15</v>
      </c>
      <c r="E244" s="6" t="s">
        <v>219</v>
      </c>
      <c r="F244" s="6"/>
      <c r="G244" s="18">
        <f>G245</f>
        <v>223500</v>
      </c>
      <c r="H244" s="18">
        <f t="shared" ref="H244:I244" si="102">H245</f>
        <v>24255.8</v>
      </c>
      <c r="I244" s="18">
        <f t="shared" si="102"/>
        <v>24255.8</v>
      </c>
    </row>
    <row r="245" spans="1:11" ht="31.5" x14ac:dyDescent="0.25">
      <c r="A245" s="5" t="s">
        <v>279</v>
      </c>
      <c r="B245" s="6" t="s">
        <v>217</v>
      </c>
      <c r="C245" s="6" t="s">
        <v>35</v>
      </c>
      <c r="D245" s="6" t="s">
        <v>15</v>
      </c>
      <c r="E245" s="6" t="s">
        <v>280</v>
      </c>
      <c r="F245" s="6"/>
      <c r="G245" s="18">
        <f>G246</f>
        <v>223500</v>
      </c>
      <c r="H245" s="18">
        <f t="shared" ref="H245:I245" si="103">H246</f>
        <v>24255.8</v>
      </c>
      <c r="I245" s="18">
        <f t="shared" si="103"/>
        <v>24255.8</v>
      </c>
    </row>
    <row r="246" spans="1:11" ht="15.75" x14ac:dyDescent="0.25">
      <c r="A246" s="5" t="s">
        <v>281</v>
      </c>
      <c r="B246" s="6" t="s">
        <v>217</v>
      </c>
      <c r="C246" s="6" t="s">
        <v>35</v>
      </c>
      <c r="D246" s="6" t="s">
        <v>15</v>
      </c>
      <c r="E246" s="6" t="s">
        <v>282</v>
      </c>
      <c r="F246" s="6"/>
      <c r="G246" s="18">
        <f>G247+G249</f>
        <v>223500</v>
      </c>
      <c r="H246" s="18">
        <f t="shared" ref="H246:I246" si="104">H247+H249</f>
        <v>24255.8</v>
      </c>
      <c r="I246" s="18">
        <f t="shared" si="104"/>
        <v>24255.8</v>
      </c>
    </row>
    <row r="247" spans="1:11" ht="15.75" x14ac:dyDescent="0.25">
      <c r="A247" s="5" t="s">
        <v>281</v>
      </c>
      <c r="B247" s="6" t="s">
        <v>217</v>
      </c>
      <c r="C247" s="6" t="s">
        <v>35</v>
      </c>
      <c r="D247" s="6" t="s">
        <v>15</v>
      </c>
      <c r="E247" s="6" t="s">
        <v>283</v>
      </c>
      <c r="F247" s="6"/>
      <c r="G247" s="18">
        <f>G248</f>
        <v>222500</v>
      </c>
      <c r="H247" s="18">
        <f t="shared" ref="H247:I247" si="105">H248</f>
        <v>23255.8</v>
      </c>
      <c r="I247" s="18">
        <f t="shared" si="105"/>
        <v>23255.8</v>
      </c>
    </row>
    <row r="248" spans="1:11" ht="31.5" x14ac:dyDescent="0.25">
      <c r="A248" s="7" t="s">
        <v>284</v>
      </c>
      <c r="B248" s="8" t="s">
        <v>217</v>
      </c>
      <c r="C248" s="8" t="s">
        <v>35</v>
      </c>
      <c r="D248" s="8" t="s">
        <v>15</v>
      </c>
      <c r="E248" s="8" t="s">
        <v>283</v>
      </c>
      <c r="F248" s="8" t="s">
        <v>28</v>
      </c>
      <c r="G248" s="22">
        <v>222500</v>
      </c>
      <c r="H248" s="19">
        <v>23255.8</v>
      </c>
      <c r="I248" s="19">
        <v>23255.8</v>
      </c>
    </row>
    <row r="249" spans="1:11" ht="15.75" x14ac:dyDescent="0.25">
      <c r="A249" s="5" t="s">
        <v>285</v>
      </c>
      <c r="B249" s="6" t="s">
        <v>217</v>
      </c>
      <c r="C249" s="6" t="s">
        <v>35</v>
      </c>
      <c r="D249" s="6" t="s">
        <v>15</v>
      </c>
      <c r="E249" s="6" t="s">
        <v>286</v>
      </c>
      <c r="F249" s="6"/>
      <c r="G249" s="18">
        <f>G250</f>
        <v>1000</v>
      </c>
      <c r="H249" s="18">
        <f t="shared" ref="H249:I249" si="106">H250</f>
        <v>1000</v>
      </c>
      <c r="I249" s="18">
        <f t="shared" si="106"/>
        <v>1000</v>
      </c>
    </row>
    <row r="250" spans="1:11" ht="47.25" x14ac:dyDescent="0.25">
      <c r="A250" s="7" t="s">
        <v>287</v>
      </c>
      <c r="B250" s="8" t="s">
        <v>217</v>
      </c>
      <c r="C250" s="8" t="s">
        <v>35</v>
      </c>
      <c r="D250" s="8" t="s">
        <v>15</v>
      </c>
      <c r="E250" s="8" t="s">
        <v>286</v>
      </c>
      <c r="F250" s="8" t="s">
        <v>28</v>
      </c>
      <c r="G250" s="19">
        <v>1000</v>
      </c>
      <c r="H250" s="19">
        <v>1000</v>
      </c>
      <c r="I250" s="19">
        <v>1000</v>
      </c>
    </row>
    <row r="251" spans="1:11" s="12" customFormat="1" ht="15.75" x14ac:dyDescent="0.25">
      <c r="A251" s="5" t="s">
        <v>288</v>
      </c>
      <c r="B251" s="6" t="s">
        <v>217</v>
      </c>
      <c r="C251" s="6" t="s">
        <v>35</v>
      </c>
      <c r="D251" s="6" t="s">
        <v>108</v>
      </c>
      <c r="E251" s="6"/>
      <c r="F251" s="6"/>
      <c r="G251" s="18">
        <f>G252+G257</f>
        <v>10727.4</v>
      </c>
      <c r="H251" s="18">
        <f t="shared" ref="H251:I251" si="107">H252+H257</f>
        <v>17875.7</v>
      </c>
      <c r="I251" s="18">
        <f t="shared" si="107"/>
        <v>16997.8</v>
      </c>
    </row>
    <row r="252" spans="1:11" ht="31.5" x14ac:dyDescent="0.25">
      <c r="A252" s="5" t="s">
        <v>289</v>
      </c>
      <c r="B252" s="6" t="s">
        <v>217</v>
      </c>
      <c r="C252" s="6" t="s">
        <v>35</v>
      </c>
      <c r="D252" s="6" t="s">
        <v>108</v>
      </c>
      <c r="E252" s="6" t="s">
        <v>290</v>
      </c>
      <c r="F252" s="6"/>
      <c r="G252" s="18">
        <f>G253</f>
        <v>0</v>
      </c>
      <c r="H252" s="18">
        <f t="shared" ref="H252:I252" si="108">H253</f>
        <v>7148.3</v>
      </c>
      <c r="I252" s="18">
        <f t="shared" si="108"/>
        <v>5194</v>
      </c>
    </row>
    <row r="253" spans="1:11" ht="15.75" x14ac:dyDescent="0.25">
      <c r="A253" s="5" t="s">
        <v>291</v>
      </c>
      <c r="B253" s="6" t="s">
        <v>217</v>
      </c>
      <c r="C253" s="6" t="s">
        <v>35</v>
      </c>
      <c r="D253" s="6" t="s">
        <v>108</v>
      </c>
      <c r="E253" s="6" t="s">
        <v>292</v>
      </c>
      <c r="F253" s="6"/>
      <c r="G253" s="18">
        <f>G254</f>
        <v>0</v>
      </c>
      <c r="H253" s="18">
        <f t="shared" ref="H253:I253" si="109">H254</f>
        <v>7148.3</v>
      </c>
      <c r="I253" s="18">
        <f t="shared" si="109"/>
        <v>5194</v>
      </c>
    </row>
    <row r="254" spans="1:11" ht="15.75" x14ac:dyDescent="0.25">
      <c r="A254" s="5" t="s">
        <v>293</v>
      </c>
      <c r="B254" s="6" t="s">
        <v>217</v>
      </c>
      <c r="C254" s="6" t="s">
        <v>35</v>
      </c>
      <c r="D254" s="6" t="s">
        <v>108</v>
      </c>
      <c r="E254" s="6" t="s">
        <v>294</v>
      </c>
      <c r="F254" s="6"/>
      <c r="G254" s="18">
        <f>G255</f>
        <v>0</v>
      </c>
      <c r="H254" s="18">
        <f t="shared" ref="H254:I254" si="110">H255</f>
        <v>7148.3</v>
      </c>
      <c r="I254" s="18">
        <f t="shared" si="110"/>
        <v>5194</v>
      </c>
    </row>
    <row r="255" spans="1:11" ht="15.75" x14ac:dyDescent="0.25">
      <c r="A255" s="5" t="s">
        <v>295</v>
      </c>
      <c r="B255" s="6" t="s">
        <v>217</v>
      </c>
      <c r="C255" s="6" t="s">
        <v>35</v>
      </c>
      <c r="D255" s="6" t="s">
        <v>108</v>
      </c>
      <c r="E255" s="6" t="s">
        <v>296</v>
      </c>
      <c r="F255" s="6"/>
      <c r="G255" s="18">
        <f>G256</f>
        <v>0</v>
      </c>
      <c r="H255" s="18">
        <f t="shared" ref="H255:I255" si="111">H256</f>
        <v>7148.3</v>
      </c>
      <c r="I255" s="18">
        <f t="shared" si="111"/>
        <v>5194</v>
      </c>
    </row>
    <row r="256" spans="1:11" ht="31.5" x14ac:dyDescent="0.25">
      <c r="A256" s="7" t="s">
        <v>297</v>
      </c>
      <c r="B256" s="8" t="s">
        <v>217</v>
      </c>
      <c r="C256" s="8" t="s">
        <v>35</v>
      </c>
      <c r="D256" s="8" t="s">
        <v>108</v>
      </c>
      <c r="E256" s="8" t="s">
        <v>296</v>
      </c>
      <c r="F256" s="8" t="s">
        <v>28</v>
      </c>
      <c r="G256" s="19">
        <v>0</v>
      </c>
      <c r="H256" s="19">
        <v>7148.3</v>
      </c>
      <c r="I256" s="19">
        <v>5194</v>
      </c>
    </row>
    <row r="257" spans="1:11" ht="31.5" x14ac:dyDescent="0.25">
      <c r="A257" s="5" t="s">
        <v>298</v>
      </c>
      <c r="B257" s="6" t="s">
        <v>217</v>
      </c>
      <c r="C257" s="6" t="s">
        <v>35</v>
      </c>
      <c r="D257" s="6" t="s">
        <v>108</v>
      </c>
      <c r="E257" s="6" t="s">
        <v>299</v>
      </c>
      <c r="F257" s="6"/>
      <c r="G257" s="18">
        <f>G258</f>
        <v>10727.4</v>
      </c>
      <c r="H257" s="18">
        <f t="shared" ref="H257:I257" si="112">H258</f>
        <v>10727.4</v>
      </c>
      <c r="I257" s="18">
        <f t="shared" si="112"/>
        <v>11803.8</v>
      </c>
    </row>
    <row r="258" spans="1:11" ht="15.75" x14ac:dyDescent="0.25">
      <c r="A258" s="5" t="s">
        <v>300</v>
      </c>
      <c r="B258" s="6" t="s">
        <v>217</v>
      </c>
      <c r="C258" s="6" t="s">
        <v>35</v>
      </c>
      <c r="D258" s="6" t="s">
        <v>108</v>
      </c>
      <c r="E258" s="6" t="s">
        <v>301</v>
      </c>
      <c r="F258" s="6"/>
      <c r="G258" s="18">
        <f>G259</f>
        <v>10727.4</v>
      </c>
      <c r="H258" s="18">
        <f t="shared" ref="H258:I258" si="113">H259</f>
        <v>10727.4</v>
      </c>
      <c r="I258" s="18">
        <f t="shared" si="113"/>
        <v>11803.8</v>
      </c>
    </row>
    <row r="259" spans="1:11" ht="15.75" x14ac:dyDescent="0.25">
      <c r="A259" s="5" t="s">
        <v>302</v>
      </c>
      <c r="B259" s="6" t="s">
        <v>217</v>
      </c>
      <c r="C259" s="6" t="s">
        <v>35</v>
      </c>
      <c r="D259" s="6" t="s">
        <v>108</v>
      </c>
      <c r="E259" s="6" t="s">
        <v>303</v>
      </c>
      <c r="F259" s="6"/>
      <c r="G259" s="18">
        <f>G260</f>
        <v>10727.4</v>
      </c>
      <c r="H259" s="18">
        <f t="shared" ref="H259:I259" si="114">H260</f>
        <v>10727.4</v>
      </c>
      <c r="I259" s="18">
        <f t="shared" si="114"/>
        <v>11803.8</v>
      </c>
    </row>
    <row r="260" spans="1:11" ht="31.5" x14ac:dyDescent="0.25">
      <c r="A260" s="7" t="s">
        <v>304</v>
      </c>
      <c r="B260" s="8" t="s">
        <v>217</v>
      </c>
      <c r="C260" s="8" t="s">
        <v>35</v>
      </c>
      <c r="D260" s="8" t="s">
        <v>108</v>
      </c>
      <c r="E260" s="8" t="s">
        <v>303</v>
      </c>
      <c r="F260" s="8" t="s">
        <v>28</v>
      </c>
      <c r="G260" s="19">
        <v>10727.4</v>
      </c>
      <c r="H260" s="19">
        <v>10727.4</v>
      </c>
      <c r="I260" s="19">
        <v>11803.8</v>
      </c>
    </row>
    <row r="261" spans="1:11" s="12" customFormat="1" ht="15.75" x14ac:dyDescent="0.25">
      <c r="A261" s="5" t="s">
        <v>305</v>
      </c>
      <c r="B261" s="6" t="s">
        <v>217</v>
      </c>
      <c r="C261" s="6" t="s">
        <v>35</v>
      </c>
      <c r="D261" s="6" t="s">
        <v>35</v>
      </c>
      <c r="E261" s="6"/>
      <c r="F261" s="6"/>
      <c r="G261" s="18">
        <f>G262+G266</f>
        <v>132220.99999999997</v>
      </c>
      <c r="H261" s="18">
        <f>H262+H266</f>
        <v>17091.2</v>
      </c>
      <c r="I261" s="18">
        <f>I262+I266</f>
        <v>17091.2</v>
      </c>
    </row>
    <row r="262" spans="1:11" ht="31.5" x14ac:dyDescent="0.25">
      <c r="A262" s="5" t="s">
        <v>218</v>
      </c>
      <c r="B262" s="6" t="s">
        <v>217</v>
      </c>
      <c r="C262" s="6" t="s">
        <v>35</v>
      </c>
      <c r="D262" s="6" t="s">
        <v>35</v>
      </c>
      <c r="E262" s="6" t="s">
        <v>219</v>
      </c>
      <c r="F262" s="6"/>
      <c r="G262" s="18">
        <f>G263</f>
        <v>67.400000000000006</v>
      </c>
      <c r="H262" s="18">
        <f t="shared" ref="H262:I262" si="115">H263</f>
        <v>67.400000000000006</v>
      </c>
      <c r="I262" s="18">
        <f t="shared" si="115"/>
        <v>67.400000000000006</v>
      </c>
    </row>
    <row r="263" spans="1:11" ht="31.5" x14ac:dyDescent="0.25">
      <c r="A263" s="5" t="s">
        <v>306</v>
      </c>
      <c r="B263" s="6" t="s">
        <v>217</v>
      </c>
      <c r="C263" s="6" t="s">
        <v>35</v>
      </c>
      <c r="D263" s="6" t="s">
        <v>35</v>
      </c>
      <c r="E263" s="6" t="s">
        <v>307</v>
      </c>
      <c r="F263" s="6"/>
      <c r="G263" s="18">
        <f>G264+G265</f>
        <v>67.400000000000006</v>
      </c>
      <c r="H263" s="18">
        <f>H264+H265</f>
        <v>67.400000000000006</v>
      </c>
      <c r="I263" s="18">
        <f>I264+I265</f>
        <v>67.400000000000006</v>
      </c>
    </row>
    <row r="264" spans="1:11" ht="78.75" x14ac:dyDescent="0.25">
      <c r="A264" s="9" t="s">
        <v>308</v>
      </c>
      <c r="B264" s="8" t="s">
        <v>217</v>
      </c>
      <c r="C264" s="8" t="s">
        <v>35</v>
      </c>
      <c r="D264" s="8" t="s">
        <v>35</v>
      </c>
      <c r="E264" s="8" t="s">
        <v>307</v>
      </c>
      <c r="F264" s="8" t="s">
        <v>21</v>
      </c>
      <c r="G264" s="19">
        <v>60.7</v>
      </c>
      <c r="H264" s="19">
        <v>60.7</v>
      </c>
      <c r="I264" s="19">
        <v>60.7</v>
      </c>
    </row>
    <row r="265" spans="1:11" ht="63" x14ac:dyDescent="0.25">
      <c r="A265" s="7" t="s">
        <v>309</v>
      </c>
      <c r="B265" s="8" t="s">
        <v>217</v>
      </c>
      <c r="C265" s="8" t="s">
        <v>35</v>
      </c>
      <c r="D265" s="8" t="s">
        <v>35</v>
      </c>
      <c r="E265" s="8" t="s">
        <v>307</v>
      </c>
      <c r="F265" s="8" t="s">
        <v>28</v>
      </c>
      <c r="G265" s="19">
        <v>6.7</v>
      </c>
      <c r="H265" s="19">
        <v>6.7</v>
      </c>
      <c r="I265" s="19">
        <v>6.7</v>
      </c>
    </row>
    <row r="266" spans="1:11" ht="31.5" x14ac:dyDescent="0.25">
      <c r="A266" s="5" t="s">
        <v>310</v>
      </c>
      <c r="B266" s="6" t="s">
        <v>217</v>
      </c>
      <c r="C266" s="6" t="s">
        <v>35</v>
      </c>
      <c r="D266" s="6" t="s">
        <v>35</v>
      </c>
      <c r="E266" s="6" t="s">
        <v>311</v>
      </c>
      <c r="F266" s="6"/>
      <c r="G266" s="18">
        <f>G267</f>
        <v>132153.59999999998</v>
      </c>
      <c r="H266" s="18">
        <f t="shared" ref="H266:I266" si="116">H267</f>
        <v>17023.8</v>
      </c>
      <c r="I266" s="18">
        <f t="shared" si="116"/>
        <v>17023.8</v>
      </c>
    </row>
    <row r="267" spans="1:11" ht="15.75" x14ac:dyDescent="0.25">
      <c r="A267" s="5" t="s">
        <v>312</v>
      </c>
      <c r="B267" s="6" t="s">
        <v>217</v>
      </c>
      <c r="C267" s="6" t="s">
        <v>35</v>
      </c>
      <c r="D267" s="6" t="s">
        <v>35</v>
      </c>
      <c r="E267" s="6" t="s">
        <v>313</v>
      </c>
      <c r="F267" s="6"/>
      <c r="G267" s="18">
        <f>G274+G276+G270+G268+G272</f>
        <v>132153.59999999998</v>
      </c>
      <c r="H267" s="18">
        <f t="shared" ref="H267:I267" si="117">H274+H276+H270+H268</f>
        <v>17023.8</v>
      </c>
      <c r="I267" s="18">
        <f t="shared" si="117"/>
        <v>17023.8</v>
      </c>
    </row>
    <row r="268" spans="1:11" s="26" customFormat="1" ht="15.75" x14ac:dyDescent="0.25">
      <c r="A268" s="5" t="s">
        <v>854</v>
      </c>
      <c r="B268" s="6" t="s">
        <v>217</v>
      </c>
      <c r="C268" s="6" t="s">
        <v>35</v>
      </c>
      <c r="D268" s="6" t="s">
        <v>35</v>
      </c>
      <c r="E268" s="6" t="s">
        <v>856</v>
      </c>
      <c r="F268" s="6"/>
      <c r="G268" s="18">
        <f>G269</f>
        <v>2500</v>
      </c>
      <c r="H268" s="18">
        <f t="shared" ref="H268:I272" si="118">H269</f>
        <v>0</v>
      </c>
      <c r="I268" s="18">
        <f t="shared" si="118"/>
        <v>0</v>
      </c>
    </row>
    <row r="269" spans="1:11" s="26" customFormat="1" ht="31.5" x14ac:dyDescent="0.25">
      <c r="A269" s="7" t="s">
        <v>855</v>
      </c>
      <c r="B269" s="8" t="s">
        <v>217</v>
      </c>
      <c r="C269" s="8" t="s">
        <v>35</v>
      </c>
      <c r="D269" s="8" t="s">
        <v>35</v>
      </c>
      <c r="E269" s="8" t="s">
        <v>856</v>
      </c>
      <c r="F269" s="8" t="s">
        <v>28</v>
      </c>
      <c r="G269" s="19">
        <v>2500</v>
      </c>
      <c r="H269" s="19">
        <v>0</v>
      </c>
      <c r="I269" s="19">
        <v>0</v>
      </c>
      <c r="K269" s="28"/>
    </row>
    <row r="270" spans="1:11" s="26" customFormat="1" ht="15.75" x14ac:dyDescent="0.25">
      <c r="A270" s="5" t="s">
        <v>851</v>
      </c>
      <c r="B270" s="6" t="s">
        <v>217</v>
      </c>
      <c r="C270" s="6" t="s">
        <v>35</v>
      </c>
      <c r="D270" s="6" t="s">
        <v>35</v>
      </c>
      <c r="E270" s="6" t="s">
        <v>853</v>
      </c>
      <c r="F270" s="6"/>
      <c r="G270" s="18">
        <f>G271</f>
        <v>500</v>
      </c>
      <c r="H270" s="18">
        <f t="shared" si="118"/>
        <v>0</v>
      </c>
      <c r="I270" s="18">
        <f t="shared" si="118"/>
        <v>0</v>
      </c>
    </row>
    <row r="271" spans="1:11" s="26" customFormat="1" ht="31.5" x14ac:dyDescent="0.25">
      <c r="A271" s="7" t="s">
        <v>852</v>
      </c>
      <c r="B271" s="8" t="s">
        <v>217</v>
      </c>
      <c r="C271" s="8" t="s">
        <v>35</v>
      </c>
      <c r="D271" s="8" t="s">
        <v>35</v>
      </c>
      <c r="E271" s="8" t="s">
        <v>853</v>
      </c>
      <c r="F271" s="8" t="s">
        <v>28</v>
      </c>
      <c r="G271" s="19">
        <v>500</v>
      </c>
      <c r="H271" s="19">
        <v>0</v>
      </c>
      <c r="I271" s="19">
        <v>0</v>
      </c>
      <c r="K271" s="28"/>
    </row>
    <row r="272" spans="1:11" s="39" customFormat="1" ht="15.75" x14ac:dyDescent="0.25">
      <c r="A272" s="5" t="s">
        <v>851</v>
      </c>
      <c r="B272" s="6" t="s">
        <v>217</v>
      </c>
      <c r="C272" s="6" t="s">
        <v>35</v>
      </c>
      <c r="D272" s="6" t="s">
        <v>35</v>
      </c>
      <c r="E272" s="6" t="s">
        <v>853</v>
      </c>
      <c r="F272" s="6"/>
      <c r="G272" s="18">
        <f>G273</f>
        <v>1792</v>
      </c>
      <c r="H272" s="18">
        <f t="shared" si="118"/>
        <v>0</v>
      </c>
      <c r="I272" s="18">
        <f t="shared" si="118"/>
        <v>0</v>
      </c>
    </row>
    <row r="273" spans="1:11" s="39" customFormat="1" ht="31.5" x14ac:dyDescent="0.25">
      <c r="A273" s="7" t="s">
        <v>876</v>
      </c>
      <c r="B273" s="8" t="s">
        <v>217</v>
      </c>
      <c r="C273" s="8" t="s">
        <v>35</v>
      </c>
      <c r="D273" s="8" t="s">
        <v>35</v>
      </c>
      <c r="E273" s="8" t="s">
        <v>853</v>
      </c>
      <c r="F273" s="8" t="s">
        <v>317</v>
      </c>
      <c r="G273" s="43">
        <v>1792</v>
      </c>
      <c r="H273" s="19">
        <v>0</v>
      </c>
      <c r="I273" s="19">
        <v>0</v>
      </c>
      <c r="K273" s="28">
        <v>1792</v>
      </c>
    </row>
    <row r="274" spans="1:11" ht="15.75" x14ac:dyDescent="0.25">
      <c r="A274" s="5" t="s">
        <v>314</v>
      </c>
      <c r="B274" s="6" t="s">
        <v>217</v>
      </c>
      <c r="C274" s="6" t="s">
        <v>35</v>
      </c>
      <c r="D274" s="6" t="s">
        <v>35</v>
      </c>
      <c r="E274" s="6" t="s">
        <v>315</v>
      </c>
      <c r="F274" s="6"/>
      <c r="G274" s="44">
        <f>G275</f>
        <v>127234.2</v>
      </c>
      <c r="H274" s="18">
        <f t="shared" ref="H274:I274" si="119">H275</f>
        <v>17023.8</v>
      </c>
      <c r="I274" s="18">
        <f t="shared" si="119"/>
        <v>17023.8</v>
      </c>
    </row>
    <row r="275" spans="1:11" ht="31.5" x14ac:dyDescent="0.25">
      <c r="A275" s="7" t="s">
        <v>316</v>
      </c>
      <c r="B275" s="8" t="s">
        <v>217</v>
      </c>
      <c r="C275" s="8" t="s">
        <v>35</v>
      </c>
      <c r="D275" s="8" t="s">
        <v>35</v>
      </c>
      <c r="E275" s="8" t="s">
        <v>315</v>
      </c>
      <c r="F275" s="8" t="s">
        <v>317</v>
      </c>
      <c r="G275" s="43">
        <v>127234.2</v>
      </c>
      <c r="H275" s="19">
        <v>17023.8</v>
      </c>
      <c r="I275" s="19">
        <v>17023.8</v>
      </c>
    </row>
    <row r="276" spans="1:11" ht="15.75" x14ac:dyDescent="0.25">
      <c r="A276" s="5" t="s">
        <v>318</v>
      </c>
      <c r="B276" s="6" t="s">
        <v>217</v>
      </c>
      <c r="C276" s="6" t="s">
        <v>35</v>
      </c>
      <c r="D276" s="6" t="s">
        <v>35</v>
      </c>
      <c r="E276" s="6" t="s">
        <v>319</v>
      </c>
      <c r="F276" s="6"/>
      <c r="G276" s="44">
        <f>G277</f>
        <v>127.4</v>
      </c>
      <c r="H276" s="18">
        <f t="shared" ref="H276:I276" si="120">H277</f>
        <v>0</v>
      </c>
      <c r="I276" s="18">
        <f t="shared" si="120"/>
        <v>0</v>
      </c>
    </row>
    <row r="277" spans="1:11" ht="31.5" x14ac:dyDescent="0.25">
      <c r="A277" s="7" t="s">
        <v>320</v>
      </c>
      <c r="B277" s="8" t="s">
        <v>217</v>
      </c>
      <c r="C277" s="8" t="s">
        <v>35</v>
      </c>
      <c r="D277" s="8" t="s">
        <v>35</v>
      </c>
      <c r="E277" s="8" t="s">
        <v>319</v>
      </c>
      <c r="F277" s="8" t="s">
        <v>317</v>
      </c>
      <c r="G277" s="43">
        <v>127.4</v>
      </c>
      <c r="H277" s="19">
        <v>0</v>
      </c>
      <c r="I277" s="19">
        <v>0</v>
      </c>
    </row>
    <row r="278" spans="1:11" s="12" customFormat="1" ht="15.75" x14ac:dyDescent="0.25">
      <c r="A278" s="5" t="s">
        <v>321</v>
      </c>
      <c r="B278" s="6" t="s">
        <v>217</v>
      </c>
      <c r="C278" s="6" t="s">
        <v>177</v>
      </c>
      <c r="D278" s="6" t="s">
        <v>13</v>
      </c>
      <c r="E278" s="6"/>
      <c r="F278" s="6"/>
      <c r="G278" s="44">
        <f>G279</f>
        <v>360</v>
      </c>
      <c r="H278" s="18">
        <f t="shared" ref="H278:I278" si="121">H279</f>
        <v>0</v>
      </c>
      <c r="I278" s="18">
        <f t="shared" si="121"/>
        <v>0</v>
      </c>
    </row>
    <row r="279" spans="1:11" s="12" customFormat="1" ht="15.75" x14ac:dyDescent="0.25">
      <c r="A279" s="5" t="s">
        <v>322</v>
      </c>
      <c r="B279" s="6" t="s">
        <v>217</v>
      </c>
      <c r="C279" s="6" t="s">
        <v>177</v>
      </c>
      <c r="D279" s="6" t="s">
        <v>108</v>
      </c>
      <c r="E279" s="6"/>
      <c r="F279" s="6"/>
      <c r="G279" s="44">
        <f>G280</f>
        <v>360</v>
      </c>
      <c r="H279" s="18">
        <f t="shared" ref="H279:I279" si="122">H280</f>
        <v>0</v>
      </c>
      <c r="I279" s="18">
        <f t="shared" si="122"/>
        <v>0</v>
      </c>
    </row>
    <row r="280" spans="1:11" ht="47.25" x14ac:dyDescent="0.25">
      <c r="A280" s="5" t="s">
        <v>229</v>
      </c>
      <c r="B280" s="6" t="s">
        <v>217</v>
      </c>
      <c r="C280" s="6" t="s">
        <v>177</v>
      </c>
      <c r="D280" s="6" t="s">
        <v>108</v>
      </c>
      <c r="E280" s="6" t="s">
        <v>230</v>
      </c>
      <c r="F280" s="6"/>
      <c r="G280" s="44">
        <f>G281</f>
        <v>360</v>
      </c>
      <c r="H280" s="18">
        <f t="shared" ref="H280:I280" si="123">H281</f>
        <v>0</v>
      </c>
      <c r="I280" s="18">
        <f t="shared" si="123"/>
        <v>0</v>
      </c>
    </row>
    <row r="281" spans="1:11" ht="15.75" x14ac:dyDescent="0.25">
      <c r="A281" s="5" t="s">
        <v>323</v>
      </c>
      <c r="B281" s="6" t="s">
        <v>217</v>
      </c>
      <c r="C281" s="6" t="s">
        <v>177</v>
      </c>
      <c r="D281" s="6" t="s">
        <v>108</v>
      </c>
      <c r="E281" s="6" t="s">
        <v>324</v>
      </c>
      <c r="F281" s="6"/>
      <c r="G281" s="44">
        <f>G282+G284</f>
        <v>360</v>
      </c>
      <c r="H281" s="18">
        <f t="shared" ref="H281:I281" si="124">H282+H284</f>
        <v>0</v>
      </c>
      <c r="I281" s="18">
        <f t="shared" si="124"/>
        <v>0</v>
      </c>
    </row>
    <row r="282" spans="1:11" ht="15.75" x14ac:dyDescent="0.25">
      <c r="A282" s="5" t="s">
        <v>239</v>
      </c>
      <c r="B282" s="6" t="s">
        <v>217</v>
      </c>
      <c r="C282" s="6" t="s">
        <v>177</v>
      </c>
      <c r="D282" s="6" t="s">
        <v>108</v>
      </c>
      <c r="E282" s="6" t="s">
        <v>325</v>
      </c>
      <c r="F282" s="6"/>
      <c r="G282" s="44">
        <f>G283</f>
        <v>350</v>
      </c>
      <c r="H282" s="18">
        <f t="shared" ref="H282:I284" si="125">H283</f>
        <v>0</v>
      </c>
      <c r="I282" s="18">
        <f t="shared" si="125"/>
        <v>0</v>
      </c>
    </row>
    <row r="283" spans="1:11" ht="31.5" x14ac:dyDescent="0.25">
      <c r="A283" s="7" t="s">
        <v>241</v>
      </c>
      <c r="B283" s="8" t="s">
        <v>217</v>
      </c>
      <c r="C283" s="8" t="s">
        <v>177</v>
      </c>
      <c r="D283" s="8" t="s">
        <v>108</v>
      </c>
      <c r="E283" s="8" t="s">
        <v>325</v>
      </c>
      <c r="F283" s="8" t="s">
        <v>28</v>
      </c>
      <c r="G283" s="43">
        <v>350</v>
      </c>
      <c r="H283" s="19">
        <v>0</v>
      </c>
      <c r="I283" s="19">
        <v>0</v>
      </c>
    </row>
    <row r="284" spans="1:11" s="26" customFormat="1" ht="31.5" x14ac:dyDescent="0.25">
      <c r="A284" s="5" t="s">
        <v>258</v>
      </c>
      <c r="B284" s="6" t="s">
        <v>217</v>
      </c>
      <c r="C284" s="6" t="s">
        <v>177</v>
      </c>
      <c r="D284" s="6" t="s">
        <v>108</v>
      </c>
      <c r="E284" s="6" t="s">
        <v>864</v>
      </c>
      <c r="F284" s="6"/>
      <c r="G284" s="44">
        <f>G285</f>
        <v>10</v>
      </c>
      <c r="H284" s="18">
        <f t="shared" si="125"/>
        <v>0</v>
      </c>
      <c r="I284" s="18">
        <f t="shared" si="125"/>
        <v>0</v>
      </c>
    </row>
    <row r="285" spans="1:11" s="26" customFormat="1" ht="47.25" x14ac:dyDescent="0.25">
      <c r="A285" s="7" t="s">
        <v>260</v>
      </c>
      <c r="B285" s="8" t="s">
        <v>217</v>
      </c>
      <c r="C285" s="8" t="s">
        <v>177</v>
      </c>
      <c r="D285" s="8" t="s">
        <v>108</v>
      </c>
      <c r="E285" s="8" t="s">
        <v>864</v>
      </c>
      <c r="F285" s="8" t="s">
        <v>90</v>
      </c>
      <c r="G285" s="43">
        <v>10</v>
      </c>
      <c r="H285" s="19">
        <v>0</v>
      </c>
      <c r="I285" s="19">
        <v>0</v>
      </c>
      <c r="K285" s="28"/>
    </row>
    <row r="286" spans="1:11" s="12" customFormat="1" ht="15.75" x14ac:dyDescent="0.25">
      <c r="A286" s="5" t="s">
        <v>136</v>
      </c>
      <c r="B286" s="6" t="s">
        <v>217</v>
      </c>
      <c r="C286" s="6" t="s">
        <v>137</v>
      </c>
      <c r="D286" s="6" t="s">
        <v>13</v>
      </c>
      <c r="E286" s="6"/>
      <c r="F286" s="6"/>
      <c r="G286" s="44">
        <f>G287</f>
        <v>37559.4</v>
      </c>
      <c r="H286" s="18">
        <f t="shared" ref="H286:I286" si="126">H287</f>
        <v>0</v>
      </c>
      <c r="I286" s="18">
        <f t="shared" si="126"/>
        <v>0</v>
      </c>
    </row>
    <row r="287" spans="1:11" s="12" customFormat="1" ht="15.75" x14ac:dyDescent="0.25">
      <c r="A287" s="5" t="s">
        <v>138</v>
      </c>
      <c r="B287" s="6" t="s">
        <v>217</v>
      </c>
      <c r="C287" s="6" t="s">
        <v>137</v>
      </c>
      <c r="D287" s="6" t="s">
        <v>23</v>
      </c>
      <c r="E287" s="6"/>
      <c r="F287" s="6"/>
      <c r="G287" s="44">
        <f>G288</f>
        <v>37559.4</v>
      </c>
      <c r="H287" s="18">
        <f t="shared" ref="H287:I287" si="127">H288</f>
        <v>0</v>
      </c>
      <c r="I287" s="18">
        <f t="shared" si="127"/>
        <v>0</v>
      </c>
    </row>
    <row r="288" spans="1:11" ht="31.5" x14ac:dyDescent="0.25">
      <c r="A288" s="5" t="s">
        <v>326</v>
      </c>
      <c r="B288" s="6" t="s">
        <v>217</v>
      </c>
      <c r="C288" s="6" t="s">
        <v>137</v>
      </c>
      <c r="D288" s="6" t="s">
        <v>23</v>
      </c>
      <c r="E288" s="6" t="s">
        <v>327</v>
      </c>
      <c r="F288" s="6"/>
      <c r="G288" s="44">
        <f>G289</f>
        <v>37559.4</v>
      </c>
      <c r="H288" s="18">
        <f t="shared" ref="H288:I288" si="128">H289</f>
        <v>0</v>
      </c>
      <c r="I288" s="18">
        <f t="shared" si="128"/>
        <v>0</v>
      </c>
    </row>
    <row r="289" spans="1:11" ht="47.25" x14ac:dyDescent="0.25">
      <c r="A289" s="5" t="s">
        <v>328</v>
      </c>
      <c r="B289" s="6" t="s">
        <v>217</v>
      </c>
      <c r="C289" s="6" t="s">
        <v>137</v>
      </c>
      <c r="D289" s="6" t="s">
        <v>23</v>
      </c>
      <c r="E289" s="6" t="s">
        <v>329</v>
      </c>
      <c r="F289" s="6"/>
      <c r="G289" s="44">
        <f>G290</f>
        <v>37559.4</v>
      </c>
      <c r="H289" s="18">
        <f t="shared" ref="H289:I289" si="129">H290</f>
        <v>0</v>
      </c>
      <c r="I289" s="18">
        <f t="shared" si="129"/>
        <v>0</v>
      </c>
    </row>
    <row r="290" spans="1:11" ht="15.75" x14ac:dyDescent="0.25">
      <c r="A290" s="5" t="s">
        <v>312</v>
      </c>
      <c r="B290" s="6" t="s">
        <v>217</v>
      </c>
      <c r="C290" s="6" t="s">
        <v>137</v>
      </c>
      <c r="D290" s="6" t="s">
        <v>23</v>
      </c>
      <c r="E290" s="6" t="s">
        <v>330</v>
      </c>
      <c r="F290" s="6"/>
      <c r="G290" s="44">
        <f>G293+G295+G291</f>
        <v>37559.4</v>
      </c>
      <c r="H290" s="18">
        <f t="shared" ref="H290:I290" si="130">H293+H295+H291</f>
        <v>0</v>
      </c>
      <c r="I290" s="18">
        <f t="shared" si="130"/>
        <v>0</v>
      </c>
    </row>
    <row r="291" spans="1:11" s="26" customFormat="1" ht="15.75" x14ac:dyDescent="0.25">
      <c r="A291" s="5" t="s">
        <v>239</v>
      </c>
      <c r="B291" s="6" t="s">
        <v>217</v>
      </c>
      <c r="C291" s="6" t="s">
        <v>137</v>
      </c>
      <c r="D291" s="6" t="s">
        <v>23</v>
      </c>
      <c r="E291" s="6" t="s">
        <v>848</v>
      </c>
      <c r="F291" s="6"/>
      <c r="G291" s="44">
        <f>G292</f>
        <v>1067.0999999999999</v>
      </c>
      <c r="H291" s="18">
        <f t="shared" ref="H291:I291" si="131">H292</f>
        <v>0</v>
      </c>
      <c r="I291" s="18">
        <f t="shared" si="131"/>
        <v>0</v>
      </c>
    </row>
    <row r="292" spans="1:11" s="26" customFormat="1" ht="31.5" x14ac:dyDescent="0.25">
      <c r="A292" s="7" t="s">
        <v>241</v>
      </c>
      <c r="B292" s="8" t="s">
        <v>217</v>
      </c>
      <c r="C292" s="8" t="s">
        <v>137</v>
      </c>
      <c r="D292" s="8" t="s">
        <v>23</v>
      </c>
      <c r="E292" s="8" t="s">
        <v>848</v>
      </c>
      <c r="F292" s="8" t="s">
        <v>28</v>
      </c>
      <c r="G292" s="43">
        <v>1067.0999999999999</v>
      </c>
      <c r="H292" s="19">
        <v>0</v>
      </c>
      <c r="I292" s="19">
        <v>0</v>
      </c>
      <c r="K292" s="28" t="s">
        <v>873</v>
      </c>
    </row>
    <row r="293" spans="1:11" ht="31.5" x14ac:dyDescent="0.25">
      <c r="A293" s="5" t="s">
        <v>331</v>
      </c>
      <c r="B293" s="6" t="s">
        <v>217</v>
      </c>
      <c r="C293" s="6" t="s">
        <v>137</v>
      </c>
      <c r="D293" s="6" t="s">
        <v>23</v>
      </c>
      <c r="E293" s="6" t="s">
        <v>332</v>
      </c>
      <c r="F293" s="6"/>
      <c r="G293" s="44">
        <f>G294</f>
        <v>30000</v>
      </c>
      <c r="H293" s="18">
        <f t="shared" ref="H293:I293" si="132">H294</f>
        <v>0</v>
      </c>
      <c r="I293" s="18">
        <f t="shared" si="132"/>
        <v>0</v>
      </c>
    </row>
    <row r="294" spans="1:11" ht="47.25" x14ac:dyDescent="0.25">
      <c r="A294" s="7" t="s">
        <v>333</v>
      </c>
      <c r="B294" s="8" t="s">
        <v>217</v>
      </c>
      <c r="C294" s="8" t="s">
        <v>137</v>
      </c>
      <c r="D294" s="8" t="s">
        <v>23</v>
      </c>
      <c r="E294" s="8" t="s">
        <v>332</v>
      </c>
      <c r="F294" s="8" t="s">
        <v>317</v>
      </c>
      <c r="G294" s="43">
        <v>30000</v>
      </c>
      <c r="H294" s="19">
        <v>0</v>
      </c>
      <c r="I294" s="19">
        <v>0</v>
      </c>
    </row>
    <row r="295" spans="1:11" ht="15.75" x14ac:dyDescent="0.25">
      <c r="A295" s="5" t="s">
        <v>334</v>
      </c>
      <c r="B295" s="6" t="s">
        <v>217</v>
      </c>
      <c r="C295" s="6" t="s">
        <v>137</v>
      </c>
      <c r="D295" s="6" t="s">
        <v>23</v>
      </c>
      <c r="E295" s="6" t="s">
        <v>335</v>
      </c>
      <c r="F295" s="6"/>
      <c r="G295" s="44">
        <f>G296</f>
        <v>6492.3</v>
      </c>
      <c r="H295" s="18">
        <f t="shared" ref="H295:I295" si="133">H296</f>
        <v>0</v>
      </c>
      <c r="I295" s="18">
        <f t="shared" si="133"/>
        <v>0</v>
      </c>
    </row>
    <row r="296" spans="1:11" ht="31.5" x14ac:dyDescent="0.25">
      <c r="A296" s="7" t="s">
        <v>336</v>
      </c>
      <c r="B296" s="8" t="s">
        <v>217</v>
      </c>
      <c r="C296" s="8" t="s">
        <v>137</v>
      </c>
      <c r="D296" s="8" t="s">
        <v>23</v>
      </c>
      <c r="E296" s="8" t="s">
        <v>335</v>
      </c>
      <c r="F296" s="8" t="s">
        <v>317</v>
      </c>
      <c r="G296" s="43">
        <v>6492.3</v>
      </c>
      <c r="H296" s="19">
        <v>0</v>
      </c>
      <c r="I296" s="19">
        <v>0</v>
      </c>
      <c r="K296" s="28" t="s">
        <v>875</v>
      </c>
    </row>
    <row r="297" spans="1:11" s="12" customFormat="1" ht="15.75" x14ac:dyDescent="0.25">
      <c r="A297" s="5" t="s">
        <v>185</v>
      </c>
      <c r="B297" s="6" t="s">
        <v>217</v>
      </c>
      <c r="C297" s="6" t="s">
        <v>186</v>
      </c>
      <c r="D297" s="6" t="s">
        <v>13</v>
      </c>
      <c r="E297" s="6"/>
      <c r="F297" s="6"/>
      <c r="G297" s="44">
        <f>G298</f>
        <v>5892.6</v>
      </c>
      <c r="H297" s="18">
        <f t="shared" ref="H297:I297" si="134">H298</f>
        <v>5232.3999999999996</v>
      </c>
      <c r="I297" s="18">
        <f t="shared" si="134"/>
        <v>5774.6</v>
      </c>
    </row>
    <row r="298" spans="1:11" s="12" customFormat="1" ht="15.75" x14ac:dyDescent="0.25">
      <c r="A298" s="5" t="s">
        <v>337</v>
      </c>
      <c r="B298" s="6" t="s">
        <v>217</v>
      </c>
      <c r="C298" s="6" t="s">
        <v>186</v>
      </c>
      <c r="D298" s="6" t="s">
        <v>23</v>
      </c>
      <c r="E298" s="6"/>
      <c r="F298" s="6"/>
      <c r="G298" s="44">
        <f>G299</f>
        <v>5892.6</v>
      </c>
      <c r="H298" s="18">
        <f t="shared" ref="H298:I298" si="135">H299</f>
        <v>5232.3999999999996</v>
      </c>
      <c r="I298" s="18">
        <f t="shared" si="135"/>
        <v>5774.6</v>
      </c>
    </row>
    <row r="299" spans="1:11" ht="47.25" x14ac:dyDescent="0.25">
      <c r="A299" s="5" t="s">
        <v>338</v>
      </c>
      <c r="B299" s="6" t="s">
        <v>217</v>
      </c>
      <c r="C299" s="6" t="s">
        <v>186</v>
      </c>
      <c r="D299" s="6" t="s">
        <v>23</v>
      </c>
      <c r="E299" s="6" t="s">
        <v>339</v>
      </c>
      <c r="F299" s="6"/>
      <c r="G299" s="44">
        <f>G300</f>
        <v>5892.6</v>
      </c>
      <c r="H299" s="18">
        <f t="shared" ref="H299:I299" si="136">H300</f>
        <v>5232.3999999999996</v>
      </c>
      <c r="I299" s="18">
        <f t="shared" si="136"/>
        <v>5774.6</v>
      </c>
    </row>
    <row r="300" spans="1:11" ht="47.25" x14ac:dyDescent="0.25">
      <c r="A300" s="5" t="s">
        <v>340</v>
      </c>
      <c r="B300" s="6" t="s">
        <v>217</v>
      </c>
      <c r="C300" s="6" t="s">
        <v>186</v>
      </c>
      <c r="D300" s="6" t="s">
        <v>23</v>
      </c>
      <c r="E300" s="6" t="s">
        <v>341</v>
      </c>
      <c r="F300" s="6"/>
      <c r="G300" s="44">
        <f>G301</f>
        <v>5892.6</v>
      </c>
      <c r="H300" s="18">
        <f t="shared" ref="H300:I300" si="137">H301</f>
        <v>5232.3999999999996</v>
      </c>
      <c r="I300" s="18">
        <f t="shared" si="137"/>
        <v>5774.6</v>
      </c>
    </row>
    <row r="301" spans="1:11" ht="31.5" x14ac:dyDescent="0.25">
      <c r="A301" s="5" t="s">
        <v>342</v>
      </c>
      <c r="B301" s="6" t="s">
        <v>217</v>
      </c>
      <c r="C301" s="6" t="s">
        <v>186</v>
      </c>
      <c r="D301" s="6" t="s">
        <v>23</v>
      </c>
      <c r="E301" s="6" t="s">
        <v>343</v>
      </c>
      <c r="F301" s="6"/>
      <c r="G301" s="44">
        <f>G302</f>
        <v>5892.6</v>
      </c>
      <c r="H301" s="18">
        <f t="shared" ref="H301:I301" si="138">H302</f>
        <v>5232.3999999999996</v>
      </c>
      <c r="I301" s="18">
        <f t="shared" si="138"/>
        <v>5774.6</v>
      </c>
    </row>
    <row r="302" spans="1:11" ht="47.25" x14ac:dyDescent="0.25">
      <c r="A302" s="7" t="s">
        <v>344</v>
      </c>
      <c r="B302" s="8" t="s">
        <v>217</v>
      </c>
      <c r="C302" s="8" t="s">
        <v>186</v>
      </c>
      <c r="D302" s="8" t="s">
        <v>23</v>
      </c>
      <c r="E302" s="8" t="s">
        <v>343</v>
      </c>
      <c r="F302" s="8" t="s">
        <v>106</v>
      </c>
      <c r="G302" s="43">
        <v>5892.6</v>
      </c>
      <c r="H302" s="22">
        <v>5232.3999999999996</v>
      </c>
      <c r="I302" s="22">
        <v>5774.6</v>
      </c>
      <c r="K302" s="28"/>
    </row>
    <row r="303" spans="1:11" s="12" customFormat="1" ht="15.75" x14ac:dyDescent="0.25">
      <c r="A303" s="5" t="s">
        <v>345</v>
      </c>
      <c r="B303" s="6" t="s">
        <v>217</v>
      </c>
      <c r="C303" s="6" t="s">
        <v>40</v>
      </c>
      <c r="D303" s="6" t="s">
        <v>13</v>
      </c>
      <c r="E303" s="6"/>
      <c r="F303" s="6"/>
      <c r="G303" s="44">
        <f>G308+G304</f>
        <v>20</v>
      </c>
      <c r="H303" s="18">
        <f t="shared" ref="H303:I303" si="139">H308+H304</f>
        <v>50000</v>
      </c>
      <c r="I303" s="18">
        <f t="shared" si="139"/>
        <v>220000</v>
      </c>
    </row>
    <row r="304" spans="1:11" s="12" customFormat="1" ht="15.75" x14ac:dyDescent="0.25">
      <c r="A304" s="5" t="s">
        <v>788</v>
      </c>
      <c r="B304" s="6" t="s">
        <v>217</v>
      </c>
      <c r="C304" s="6" t="s">
        <v>40</v>
      </c>
      <c r="D304" s="6" t="s">
        <v>15</v>
      </c>
      <c r="E304" s="6"/>
      <c r="F304" s="6"/>
      <c r="G304" s="44">
        <f>G305</f>
        <v>20</v>
      </c>
      <c r="H304" s="18">
        <f t="shared" ref="H304:I305" si="140">H305</f>
        <v>0</v>
      </c>
      <c r="I304" s="18">
        <f t="shared" si="140"/>
        <v>0</v>
      </c>
    </row>
    <row r="305" spans="1:11" s="26" customFormat="1" ht="31.5" x14ac:dyDescent="0.25">
      <c r="A305" s="5" t="s">
        <v>310</v>
      </c>
      <c r="B305" s="6" t="s">
        <v>217</v>
      </c>
      <c r="C305" s="6" t="s">
        <v>40</v>
      </c>
      <c r="D305" s="6" t="s">
        <v>15</v>
      </c>
      <c r="E305" s="6" t="s">
        <v>311</v>
      </c>
      <c r="F305" s="6"/>
      <c r="G305" s="44">
        <f>G306</f>
        <v>20</v>
      </c>
      <c r="H305" s="18">
        <f t="shared" si="140"/>
        <v>0</v>
      </c>
      <c r="I305" s="18">
        <f t="shared" si="140"/>
        <v>0</v>
      </c>
    </row>
    <row r="306" spans="1:11" s="26" customFormat="1" ht="15.75" x14ac:dyDescent="0.25">
      <c r="A306" s="5" t="s">
        <v>239</v>
      </c>
      <c r="B306" s="6" t="s">
        <v>217</v>
      </c>
      <c r="C306" s="6" t="s">
        <v>40</v>
      </c>
      <c r="D306" s="6" t="s">
        <v>15</v>
      </c>
      <c r="E306" s="6" t="s">
        <v>849</v>
      </c>
      <c r="F306" s="6"/>
      <c r="G306" s="44">
        <f>G307</f>
        <v>20</v>
      </c>
      <c r="H306" s="18">
        <f t="shared" ref="H306:I306" si="141">H307</f>
        <v>0</v>
      </c>
      <c r="I306" s="18">
        <f t="shared" si="141"/>
        <v>0</v>
      </c>
    </row>
    <row r="307" spans="1:11" s="26" customFormat="1" ht="31.5" x14ac:dyDescent="0.25">
      <c r="A307" s="7" t="s">
        <v>850</v>
      </c>
      <c r="B307" s="8" t="s">
        <v>217</v>
      </c>
      <c r="C307" s="8" t="s">
        <v>40</v>
      </c>
      <c r="D307" s="8" t="s">
        <v>15</v>
      </c>
      <c r="E307" s="8" t="s">
        <v>849</v>
      </c>
      <c r="F307" s="8" t="s">
        <v>317</v>
      </c>
      <c r="G307" s="43">
        <v>20</v>
      </c>
      <c r="H307" s="19">
        <v>0</v>
      </c>
      <c r="I307" s="19">
        <v>0</v>
      </c>
      <c r="K307" s="28"/>
    </row>
    <row r="308" spans="1:11" s="12" customFormat="1" ht="15.75" x14ac:dyDescent="0.25">
      <c r="A308" s="5" t="s">
        <v>346</v>
      </c>
      <c r="B308" s="6" t="s">
        <v>217</v>
      </c>
      <c r="C308" s="6" t="s">
        <v>40</v>
      </c>
      <c r="D308" s="6" t="s">
        <v>35</v>
      </c>
      <c r="E308" s="6"/>
      <c r="F308" s="6"/>
      <c r="G308" s="44">
        <f>G309</f>
        <v>0</v>
      </c>
      <c r="H308" s="18">
        <f t="shared" ref="H308:I308" si="142">H309</f>
        <v>50000</v>
      </c>
      <c r="I308" s="18">
        <f t="shared" si="142"/>
        <v>220000</v>
      </c>
    </row>
    <row r="309" spans="1:11" ht="31.5" x14ac:dyDescent="0.25">
      <c r="A309" s="5" t="s">
        <v>310</v>
      </c>
      <c r="B309" s="6" t="s">
        <v>217</v>
      </c>
      <c r="C309" s="6" t="s">
        <v>40</v>
      </c>
      <c r="D309" s="6" t="s">
        <v>35</v>
      </c>
      <c r="E309" s="6" t="s">
        <v>311</v>
      </c>
      <c r="F309" s="6"/>
      <c r="G309" s="44">
        <f>G310</f>
        <v>0</v>
      </c>
      <c r="H309" s="18">
        <f t="shared" ref="H309:I309" si="143">H310</f>
        <v>50000</v>
      </c>
      <c r="I309" s="18">
        <f t="shared" si="143"/>
        <v>220000</v>
      </c>
    </row>
    <row r="310" spans="1:11" ht="15.75" x14ac:dyDescent="0.25">
      <c r="A310" s="5" t="s">
        <v>312</v>
      </c>
      <c r="B310" s="6" t="s">
        <v>217</v>
      </c>
      <c r="C310" s="6" t="s">
        <v>40</v>
      </c>
      <c r="D310" s="6" t="s">
        <v>35</v>
      </c>
      <c r="E310" s="6" t="s">
        <v>313</v>
      </c>
      <c r="F310" s="6"/>
      <c r="G310" s="44">
        <f>G311</f>
        <v>0</v>
      </c>
      <c r="H310" s="18">
        <f t="shared" ref="H310:I310" si="144">H311</f>
        <v>50000</v>
      </c>
      <c r="I310" s="18">
        <f t="shared" si="144"/>
        <v>220000</v>
      </c>
    </row>
    <row r="311" spans="1:11" ht="15.75" x14ac:dyDescent="0.25">
      <c r="A311" s="5" t="s">
        <v>347</v>
      </c>
      <c r="B311" s="6" t="s">
        <v>217</v>
      </c>
      <c r="C311" s="6" t="s">
        <v>40</v>
      </c>
      <c r="D311" s="6" t="s">
        <v>35</v>
      </c>
      <c r="E311" s="6" t="s">
        <v>348</v>
      </c>
      <c r="F311" s="6"/>
      <c r="G311" s="44">
        <f>G312</f>
        <v>0</v>
      </c>
      <c r="H311" s="18">
        <f t="shared" ref="H311:I311" si="145">H312</f>
        <v>50000</v>
      </c>
      <c r="I311" s="18">
        <f t="shared" si="145"/>
        <v>220000</v>
      </c>
    </row>
    <row r="312" spans="1:11" ht="47.25" x14ac:dyDescent="0.25">
      <c r="A312" s="7" t="s">
        <v>349</v>
      </c>
      <c r="B312" s="8" t="s">
        <v>217</v>
      </c>
      <c r="C312" s="8" t="s">
        <v>40</v>
      </c>
      <c r="D312" s="8" t="s">
        <v>35</v>
      </c>
      <c r="E312" s="8" t="s">
        <v>348</v>
      </c>
      <c r="F312" s="8" t="s">
        <v>317</v>
      </c>
      <c r="G312" s="43">
        <v>0</v>
      </c>
      <c r="H312" s="19">
        <v>50000</v>
      </c>
      <c r="I312" s="19">
        <v>220000</v>
      </c>
    </row>
    <row r="313" spans="1:11" ht="63" x14ac:dyDescent="0.25">
      <c r="A313" s="4" t="s">
        <v>350</v>
      </c>
      <c r="B313" s="2" t="s">
        <v>351</v>
      </c>
      <c r="C313" s="2"/>
      <c r="D313" s="2"/>
      <c r="E313" s="2"/>
      <c r="F313" s="2"/>
      <c r="G313" s="45">
        <f>G314</f>
        <v>21909.699999999997</v>
      </c>
      <c r="H313" s="17">
        <f t="shared" ref="H313:I315" si="146">H314</f>
        <v>22176.699999999997</v>
      </c>
      <c r="I313" s="17">
        <f t="shared" si="146"/>
        <v>22308.5</v>
      </c>
    </row>
    <row r="314" spans="1:11" s="12" customFormat="1" ht="15.75" x14ac:dyDescent="0.25">
      <c r="A314" s="5" t="s">
        <v>185</v>
      </c>
      <c r="B314" s="6" t="s">
        <v>351</v>
      </c>
      <c r="C314" s="6" t="s">
        <v>186</v>
      </c>
      <c r="D314" s="6" t="s">
        <v>13</v>
      </c>
      <c r="E314" s="6"/>
      <c r="F314" s="6"/>
      <c r="G314" s="44">
        <f>G315</f>
        <v>21909.699999999997</v>
      </c>
      <c r="H314" s="18">
        <f t="shared" si="146"/>
        <v>22176.699999999997</v>
      </c>
      <c r="I314" s="18">
        <f t="shared" si="146"/>
        <v>22308.5</v>
      </c>
    </row>
    <row r="315" spans="1:11" s="12" customFormat="1" ht="15.75" x14ac:dyDescent="0.25">
      <c r="A315" s="5" t="s">
        <v>352</v>
      </c>
      <c r="B315" s="6" t="s">
        <v>351</v>
      </c>
      <c r="C315" s="6" t="s">
        <v>186</v>
      </c>
      <c r="D315" s="6" t="s">
        <v>15</v>
      </c>
      <c r="E315" s="6"/>
      <c r="F315" s="6"/>
      <c r="G315" s="44">
        <f>G316</f>
        <v>21909.699999999997</v>
      </c>
      <c r="H315" s="18">
        <f t="shared" si="146"/>
        <v>22176.699999999997</v>
      </c>
      <c r="I315" s="18">
        <f t="shared" si="146"/>
        <v>22308.5</v>
      </c>
    </row>
    <row r="316" spans="1:11" ht="31.5" x14ac:dyDescent="0.25">
      <c r="A316" s="5" t="s">
        <v>353</v>
      </c>
      <c r="B316" s="6" t="s">
        <v>351</v>
      </c>
      <c r="C316" s="6" t="s">
        <v>186</v>
      </c>
      <c r="D316" s="6" t="s">
        <v>15</v>
      </c>
      <c r="E316" s="6" t="s">
        <v>354</v>
      </c>
      <c r="F316" s="6"/>
      <c r="G316" s="44">
        <f>G317+G320</f>
        <v>21909.699999999997</v>
      </c>
      <c r="H316" s="18">
        <f t="shared" ref="H316:I316" si="147">H317+H320</f>
        <v>22176.699999999997</v>
      </c>
      <c r="I316" s="18">
        <f t="shared" si="147"/>
        <v>22308.5</v>
      </c>
    </row>
    <row r="317" spans="1:11" ht="15.75" x14ac:dyDescent="0.25">
      <c r="A317" s="5" t="s">
        <v>355</v>
      </c>
      <c r="B317" s="6" t="s">
        <v>351</v>
      </c>
      <c r="C317" s="6" t="s">
        <v>186</v>
      </c>
      <c r="D317" s="6" t="s">
        <v>15</v>
      </c>
      <c r="E317" s="6" t="s">
        <v>356</v>
      </c>
      <c r="F317" s="6"/>
      <c r="G317" s="44">
        <f>G318</f>
        <v>45</v>
      </c>
      <c r="H317" s="18">
        <f t="shared" ref="H317:I318" si="148">H318</f>
        <v>45</v>
      </c>
      <c r="I317" s="18">
        <f t="shared" si="148"/>
        <v>45</v>
      </c>
    </row>
    <row r="318" spans="1:11" ht="31.5" x14ac:dyDescent="0.25">
      <c r="A318" s="5" t="s">
        <v>357</v>
      </c>
      <c r="B318" s="6" t="s">
        <v>351</v>
      </c>
      <c r="C318" s="6" t="s">
        <v>186</v>
      </c>
      <c r="D318" s="6" t="s">
        <v>15</v>
      </c>
      <c r="E318" s="6" t="s">
        <v>358</v>
      </c>
      <c r="F318" s="6"/>
      <c r="G318" s="44">
        <f>G319</f>
        <v>45</v>
      </c>
      <c r="H318" s="18">
        <f t="shared" si="148"/>
        <v>45</v>
      </c>
      <c r="I318" s="18">
        <f t="shared" si="148"/>
        <v>45</v>
      </c>
    </row>
    <row r="319" spans="1:11" ht="47.25" x14ac:dyDescent="0.25">
      <c r="A319" s="7" t="s">
        <v>359</v>
      </c>
      <c r="B319" s="8" t="s">
        <v>351</v>
      </c>
      <c r="C319" s="8" t="s">
        <v>186</v>
      </c>
      <c r="D319" s="8" t="s">
        <v>15</v>
      </c>
      <c r="E319" s="8" t="s">
        <v>358</v>
      </c>
      <c r="F319" s="8" t="s">
        <v>33</v>
      </c>
      <c r="G319" s="43">
        <v>45</v>
      </c>
      <c r="H319" s="19">
        <v>45</v>
      </c>
      <c r="I319" s="19">
        <v>45</v>
      </c>
    </row>
    <row r="320" spans="1:11" ht="15.75" x14ac:dyDescent="0.25">
      <c r="A320" s="5" t="s">
        <v>360</v>
      </c>
      <c r="B320" s="6" t="s">
        <v>351</v>
      </c>
      <c r="C320" s="6" t="s">
        <v>186</v>
      </c>
      <c r="D320" s="6" t="s">
        <v>15</v>
      </c>
      <c r="E320" s="6" t="s">
        <v>361</v>
      </c>
      <c r="F320" s="6"/>
      <c r="G320" s="44">
        <f>G321</f>
        <v>21864.699999999997</v>
      </c>
      <c r="H320" s="18">
        <f t="shared" ref="H320:I320" si="149">H321</f>
        <v>22131.699999999997</v>
      </c>
      <c r="I320" s="18">
        <f t="shared" si="149"/>
        <v>22263.5</v>
      </c>
    </row>
    <row r="321" spans="1:9" ht="31.5" x14ac:dyDescent="0.25">
      <c r="A321" s="5" t="s">
        <v>357</v>
      </c>
      <c r="B321" s="6" t="s">
        <v>351</v>
      </c>
      <c r="C321" s="6" t="s">
        <v>186</v>
      </c>
      <c r="D321" s="6" t="s">
        <v>15</v>
      </c>
      <c r="E321" s="6" t="s">
        <v>362</v>
      </c>
      <c r="F321" s="6"/>
      <c r="G321" s="44">
        <f>G322+G323</f>
        <v>21864.699999999997</v>
      </c>
      <c r="H321" s="18">
        <f t="shared" ref="H321:I321" si="150">H322+H323</f>
        <v>22131.699999999997</v>
      </c>
      <c r="I321" s="18">
        <f t="shared" si="150"/>
        <v>22263.5</v>
      </c>
    </row>
    <row r="322" spans="1:9" ht="78.75" x14ac:dyDescent="0.25">
      <c r="A322" s="9" t="s">
        <v>363</v>
      </c>
      <c r="B322" s="8" t="s">
        <v>351</v>
      </c>
      <c r="C322" s="8" t="s">
        <v>186</v>
      </c>
      <c r="D322" s="8" t="s">
        <v>15</v>
      </c>
      <c r="E322" s="8" t="s">
        <v>362</v>
      </c>
      <c r="F322" s="8" t="s">
        <v>21</v>
      </c>
      <c r="G322" s="19">
        <v>16771.599999999999</v>
      </c>
      <c r="H322" s="19">
        <v>16771.599999999999</v>
      </c>
      <c r="I322" s="19">
        <v>16771.599999999999</v>
      </c>
    </row>
    <row r="323" spans="1:9" ht="47.25" x14ac:dyDescent="0.25">
      <c r="A323" s="7" t="s">
        <v>364</v>
      </c>
      <c r="B323" s="8" t="s">
        <v>351</v>
      </c>
      <c r="C323" s="8" t="s">
        <v>186</v>
      </c>
      <c r="D323" s="8" t="s">
        <v>15</v>
      </c>
      <c r="E323" s="8" t="s">
        <v>362</v>
      </c>
      <c r="F323" s="8" t="s">
        <v>28</v>
      </c>
      <c r="G323" s="19">
        <v>5093.1000000000004</v>
      </c>
      <c r="H323" s="19">
        <v>5360.1</v>
      </c>
      <c r="I323" s="19">
        <v>5491.9</v>
      </c>
    </row>
    <row r="324" spans="1:9" ht="31.5" x14ac:dyDescent="0.25">
      <c r="A324" s="4" t="s">
        <v>365</v>
      </c>
      <c r="B324" s="2" t="s">
        <v>366</v>
      </c>
      <c r="C324" s="2"/>
      <c r="D324" s="2"/>
      <c r="E324" s="2"/>
      <c r="F324" s="2"/>
      <c r="G324" s="17">
        <f>G325+G473</f>
        <v>578040.20000000007</v>
      </c>
      <c r="H324" s="17">
        <f>H325+H473</f>
        <v>544475.19999999995</v>
      </c>
      <c r="I324" s="17">
        <f>I325+I473</f>
        <v>539398.5</v>
      </c>
    </row>
    <row r="325" spans="1:9" s="12" customFormat="1" ht="15.75" x14ac:dyDescent="0.25">
      <c r="A325" s="5" t="s">
        <v>367</v>
      </c>
      <c r="B325" s="6" t="s">
        <v>366</v>
      </c>
      <c r="C325" s="6" t="s">
        <v>368</v>
      </c>
      <c r="D325" s="6" t="s">
        <v>13</v>
      </c>
      <c r="E325" s="6"/>
      <c r="F325" s="6"/>
      <c r="G325" s="18">
        <f>G326+G350+G416+G429+G443</f>
        <v>566258.80000000005</v>
      </c>
      <c r="H325" s="18">
        <f t="shared" ref="H325:I325" si="151">H326+H350+H416+H429+H443</f>
        <v>532693.79999999993</v>
      </c>
      <c r="I325" s="18">
        <f t="shared" si="151"/>
        <v>527617.1</v>
      </c>
    </row>
    <row r="326" spans="1:9" s="12" customFormat="1" ht="15.75" x14ac:dyDescent="0.25">
      <c r="A326" s="5" t="s">
        <v>369</v>
      </c>
      <c r="B326" s="6" t="s">
        <v>366</v>
      </c>
      <c r="C326" s="6" t="s">
        <v>368</v>
      </c>
      <c r="D326" s="6" t="s">
        <v>12</v>
      </c>
      <c r="E326" s="6"/>
      <c r="F326" s="6"/>
      <c r="G326" s="18">
        <f>G327+G344</f>
        <v>184526.50000000003</v>
      </c>
      <c r="H326" s="18">
        <f t="shared" ref="H326:I326" si="152">H327+H344</f>
        <v>175127.1</v>
      </c>
      <c r="I326" s="18">
        <f t="shared" si="152"/>
        <v>175737.2</v>
      </c>
    </row>
    <row r="327" spans="1:9" ht="31.5" x14ac:dyDescent="0.25">
      <c r="A327" s="5" t="s">
        <v>370</v>
      </c>
      <c r="B327" s="6" t="s">
        <v>366</v>
      </c>
      <c r="C327" s="6" t="s">
        <v>368</v>
      </c>
      <c r="D327" s="6" t="s">
        <v>12</v>
      </c>
      <c r="E327" s="6" t="s">
        <v>371</v>
      </c>
      <c r="F327" s="6"/>
      <c r="G327" s="18">
        <f>G328+G331+G340</f>
        <v>182305.50000000003</v>
      </c>
      <c r="H327" s="18">
        <f t="shared" ref="H327:I327" si="153">H328+H331+H340</f>
        <v>173506.1</v>
      </c>
      <c r="I327" s="18">
        <f t="shared" si="153"/>
        <v>174116.2</v>
      </c>
    </row>
    <row r="328" spans="1:9" ht="15.75" x14ac:dyDescent="0.25">
      <c r="A328" s="5" t="s">
        <v>372</v>
      </c>
      <c r="B328" s="6" t="s">
        <v>366</v>
      </c>
      <c r="C328" s="6" t="s">
        <v>368</v>
      </c>
      <c r="D328" s="6" t="s">
        <v>12</v>
      </c>
      <c r="E328" s="6" t="s">
        <v>373</v>
      </c>
      <c r="F328" s="6"/>
      <c r="G328" s="18">
        <f>G329</f>
        <v>2766.1</v>
      </c>
      <c r="H328" s="18">
        <f t="shared" ref="H328:I329" si="154">H329</f>
        <v>2766.1</v>
      </c>
      <c r="I328" s="18">
        <f t="shared" si="154"/>
        <v>2766.1</v>
      </c>
    </row>
    <row r="329" spans="1:9" ht="15.75" x14ac:dyDescent="0.25">
      <c r="A329" s="5" t="s">
        <v>374</v>
      </c>
      <c r="B329" s="6" t="s">
        <v>366</v>
      </c>
      <c r="C329" s="6" t="s">
        <v>368</v>
      </c>
      <c r="D329" s="6" t="s">
        <v>12</v>
      </c>
      <c r="E329" s="6" t="s">
        <v>375</v>
      </c>
      <c r="F329" s="6"/>
      <c r="G329" s="18">
        <f>G330</f>
        <v>2766.1</v>
      </c>
      <c r="H329" s="18">
        <f t="shared" si="154"/>
        <v>2766.1</v>
      </c>
      <c r="I329" s="18">
        <f t="shared" si="154"/>
        <v>2766.1</v>
      </c>
    </row>
    <row r="330" spans="1:9" ht="15.75" x14ac:dyDescent="0.25">
      <c r="A330" s="7" t="s">
        <v>376</v>
      </c>
      <c r="B330" s="8" t="s">
        <v>366</v>
      </c>
      <c r="C330" s="8" t="s">
        <v>368</v>
      </c>
      <c r="D330" s="8" t="s">
        <v>12</v>
      </c>
      <c r="E330" s="8" t="s">
        <v>375</v>
      </c>
      <c r="F330" s="8" t="s">
        <v>33</v>
      </c>
      <c r="G330" s="19">
        <v>2766.1</v>
      </c>
      <c r="H330" s="19">
        <v>2766.1</v>
      </c>
      <c r="I330" s="19">
        <v>2766.1</v>
      </c>
    </row>
    <row r="331" spans="1:9" ht="15.75" x14ac:dyDescent="0.25">
      <c r="A331" s="5" t="s">
        <v>377</v>
      </c>
      <c r="B331" s="6" t="s">
        <v>366</v>
      </c>
      <c r="C331" s="6" t="s">
        <v>368</v>
      </c>
      <c r="D331" s="6" t="s">
        <v>12</v>
      </c>
      <c r="E331" s="6" t="s">
        <v>378</v>
      </c>
      <c r="F331" s="6"/>
      <c r="G331" s="18">
        <f>G332+G334+G337</f>
        <v>176399.40000000002</v>
      </c>
      <c r="H331" s="18">
        <f t="shared" ref="H331:I331" si="155">H332+H334+H337</f>
        <v>170740</v>
      </c>
      <c r="I331" s="18">
        <f t="shared" si="155"/>
        <v>171350.1</v>
      </c>
    </row>
    <row r="332" spans="1:9" ht="63" x14ac:dyDescent="0.25">
      <c r="A332" s="5" t="s">
        <v>379</v>
      </c>
      <c r="B332" s="6" t="s">
        <v>366</v>
      </c>
      <c r="C332" s="6" t="s">
        <v>368</v>
      </c>
      <c r="D332" s="6" t="s">
        <v>12</v>
      </c>
      <c r="E332" s="6" t="s">
        <v>380</v>
      </c>
      <c r="F332" s="6"/>
      <c r="G332" s="18">
        <f>G333</f>
        <v>245</v>
      </c>
      <c r="H332" s="18">
        <f t="shared" ref="H332:I332" si="156">H333</f>
        <v>245</v>
      </c>
      <c r="I332" s="18">
        <f t="shared" si="156"/>
        <v>245</v>
      </c>
    </row>
    <row r="333" spans="1:9" ht="78.75" x14ac:dyDescent="0.25">
      <c r="A333" s="9" t="s">
        <v>381</v>
      </c>
      <c r="B333" s="8" t="s">
        <v>366</v>
      </c>
      <c r="C333" s="8" t="s">
        <v>368</v>
      </c>
      <c r="D333" s="8" t="s">
        <v>12</v>
      </c>
      <c r="E333" s="8" t="s">
        <v>380</v>
      </c>
      <c r="F333" s="8" t="s">
        <v>28</v>
      </c>
      <c r="G333" s="19">
        <v>245</v>
      </c>
      <c r="H333" s="19">
        <v>245</v>
      </c>
      <c r="I333" s="19">
        <v>245</v>
      </c>
    </row>
    <row r="334" spans="1:9" ht="47.25" x14ac:dyDescent="0.25">
      <c r="A334" s="5" t="s">
        <v>382</v>
      </c>
      <c r="B334" s="6" t="s">
        <v>366</v>
      </c>
      <c r="C334" s="6" t="s">
        <v>368</v>
      </c>
      <c r="D334" s="6" t="s">
        <v>12</v>
      </c>
      <c r="E334" s="6" t="s">
        <v>383</v>
      </c>
      <c r="F334" s="6"/>
      <c r="G334" s="18">
        <f>G335+G336</f>
        <v>97154.6</v>
      </c>
      <c r="H334" s="18">
        <f t="shared" ref="H334:I334" si="157">H335+H336</f>
        <v>97154.6</v>
      </c>
      <c r="I334" s="18">
        <f t="shared" si="157"/>
        <v>97154.6</v>
      </c>
    </row>
    <row r="335" spans="1:9" ht="94.5" x14ac:dyDescent="0.25">
      <c r="A335" s="9" t="s">
        <v>384</v>
      </c>
      <c r="B335" s="8" t="s">
        <v>366</v>
      </c>
      <c r="C335" s="8" t="s">
        <v>368</v>
      </c>
      <c r="D335" s="8" t="s">
        <v>12</v>
      </c>
      <c r="E335" s="8" t="s">
        <v>383</v>
      </c>
      <c r="F335" s="8" t="s">
        <v>21</v>
      </c>
      <c r="G335" s="19">
        <v>94449</v>
      </c>
      <c r="H335" s="19">
        <v>94449</v>
      </c>
      <c r="I335" s="19">
        <v>94449</v>
      </c>
    </row>
    <row r="336" spans="1:9" ht="63" x14ac:dyDescent="0.25">
      <c r="A336" s="9" t="s">
        <v>385</v>
      </c>
      <c r="B336" s="8" t="s">
        <v>366</v>
      </c>
      <c r="C336" s="8" t="s">
        <v>368</v>
      </c>
      <c r="D336" s="8" t="s">
        <v>12</v>
      </c>
      <c r="E336" s="8" t="s">
        <v>383</v>
      </c>
      <c r="F336" s="8" t="s">
        <v>28</v>
      </c>
      <c r="G336" s="19">
        <v>2705.6</v>
      </c>
      <c r="H336" s="19">
        <v>2705.6</v>
      </c>
      <c r="I336" s="19">
        <v>2705.6</v>
      </c>
    </row>
    <row r="337" spans="1:11" ht="15.75" x14ac:dyDescent="0.25">
      <c r="A337" s="5" t="s">
        <v>374</v>
      </c>
      <c r="B337" s="6" t="s">
        <v>366</v>
      </c>
      <c r="C337" s="6" t="s">
        <v>368</v>
      </c>
      <c r="D337" s="6" t="s">
        <v>12</v>
      </c>
      <c r="E337" s="6" t="s">
        <v>386</v>
      </c>
      <c r="F337" s="6"/>
      <c r="G337" s="18">
        <f>G338+G339</f>
        <v>78999.8</v>
      </c>
      <c r="H337" s="18">
        <f t="shared" ref="H337:I337" si="158">H338+H339</f>
        <v>73340.399999999994</v>
      </c>
      <c r="I337" s="18">
        <f t="shared" si="158"/>
        <v>73950.5</v>
      </c>
    </row>
    <row r="338" spans="1:11" ht="63" x14ac:dyDescent="0.25">
      <c r="A338" s="7" t="s">
        <v>387</v>
      </c>
      <c r="B338" s="8" t="s">
        <v>366</v>
      </c>
      <c r="C338" s="8" t="s">
        <v>368</v>
      </c>
      <c r="D338" s="8" t="s">
        <v>12</v>
      </c>
      <c r="E338" s="8" t="s">
        <v>386</v>
      </c>
      <c r="F338" s="8" t="s">
        <v>21</v>
      </c>
      <c r="G338" s="19">
        <v>20103.8</v>
      </c>
      <c r="H338" s="19">
        <v>19740.900000000001</v>
      </c>
      <c r="I338" s="19">
        <v>19740.900000000001</v>
      </c>
      <c r="K338" s="40">
        <v>362.9</v>
      </c>
    </row>
    <row r="339" spans="1:11" ht="31.5" x14ac:dyDescent="0.25">
      <c r="A339" s="7" t="s">
        <v>388</v>
      </c>
      <c r="B339" s="8" t="s">
        <v>366</v>
      </c>
      <c r="C339" s="8" t="s">
        <v>368</v>
      </c>
      <c r="D339" s="8" t="s">
        <v>12</v>
      </c>
      <c r="E339" s="8" t="s">
        <v>386</v>
      </c>
      <c r="F339" s="8" t="s">
        <v>28</v>
      </c>
      <c r="G339" s="19">
        <v>58896</v>
      </c>
      <c r="H339" s="19">
        <v>53599.5</v>
      </c>
      <c r="I339" s="19">
        <v>54209.599999999999</v>
      </c>
      <c r="K339" s="36">
        <v>2196.3000000000002</v>
      </c>
    </row>
    <row r="340" spans="1:11" ht="47.25" x14ac:dyDescent="0.25">
      <c r="A340" s="5" t="s">
        <v>389</v>
      </c>
      <c r="B340" s="6" t="s">
        <v>366</v>
      </c>
      <c r="C340" s="6" t="s">
        <v>368</v>
      </c>
      <c r="D340" s="6" t="s">
        <v>12</v>
      </c>
      <c r="E340" s="6" t="s">
        <v>390</v>
      </c>
      <c r="F340" s="6"/>
      <c r="G340" s="18">
        <f>G341</f>
        <v>3140</v>
      </c>
      <c r="H340" s="18"/>
      <c r="I340" s="18"/>
    </row>
    <row r="341" spans="1:11" ht="15.75" x14ac:dyDescent="0.25">
      <c r="A341" s="5" t="s">
        <v>377</v>
      </c>
      <c r="B341" s="6" t="s">
        <v>366</v>
      </c>
      <c r="C341" s="6" t="s">
        <v>368</v>
      </c>
      <c r="D341" s="6" t="s">
        <v>12</v>
      </c>
      <c r="E341" s="6" t="s">
        <v>391</v>
      </c>
      <c r="F341" s="6"/>
      <c r="G341" s="18">
        <f>G342</f>
        <v>3140</v>
      </c>
      <c r="H341" s="18"/>
      <c r="I341" s="18"/>
    </row>
    <row r="342" spans="1:11" ht="15.75" x14ac:dyDescent="0.25">
      <c r="A342" s="5" t="s">
        <v>374</v>
      </c>
      <c r="B342" s="6" t="s">
        <v>366</v>
      </c>
      <c r="C342" s="6" t="s">
        <v>368</v>
      </c>
      <c r="D342" s="6" t="s">
        <v>12</v>
      </c>
      <c r="E342" s="6" t="s">
        <v>392</v>
      </c>
      <c r="F342" s="6"/>
      <c r="G342" s="18">
        <f>G343</f>
        <v>3140</v>
      </c>
      <c r="H342" s="18"/>
      <c r="I342" s="18"/>
    </row>
    <row r="343" spans="1:11" ht="31.5" x14ac:dyDescent="0.25">
      <c r="A343" s="7" t="s">
        <v>388</v>
      </c>
      <c r="B343" s="8" t="s">
        <v>366</v>
      </c>
      <c r="C343" s="8" t="s">
        <v>368</v>
      </c>
      <c r="D343" s="8" t="s">
        <v>12</v>
      </c>
      <c r="E343" s="8" t="s">
        <v>392</v>
      </c>
      <c r="F343" s="8" t="s">
        <v>28</v>
      </c>
      <c r="G343" s="19">
        <v>3140</v>
      </c>
      <c r="H343" s="19"/>
      <c r="I343" s="19"/>
    </row>
    <row r="344" spans="1:11" ht="31.5" x14ac:dyDescent="0.25">
      <c r="A344" s="5" t="s">
        <v>393</v>
      </c>
      <c r="B344" s="6" t="s">
        <v>366</v>
      </c>
      <c r="C344" s="6" t="s">
        <v>368</v>
      </c>
      <c r="D344" s="6" t="s">
        <v>12</v>
      </c>
      <c r="E344" s="6" t="s">
        <v>394</v>
      </c>
      <c r="F344" s="6"/>
      <c r="G344" s="18">
        <f>G345</f>
        <v>2221</v>
      </c>
      <c r="H344" s="18">
        <f t="shared" ref="H344:I344" si="159">H345</f>
        <v>1621</v>
      </c>
      <c r="I344" s="18">
        <f t="shared" si="159"/>
        <v>1621</v>
      </c>
    </row>
    <row r="345" spans="1:11" ht="15.75" x14ac:dyDescent="0.25">
      <c r="A345" s="5" t="s">
        <v>360</v>
      </c>
      <c r="B345" s="6" t="s">
        <v>366</v>
      </c>
      <c r="C345" s="6" t="s">
        <v>368</v>
      </c>
      <c r="D345" s="6" t="s">
        <v>12</v>
      </c>
      <c r="E345" s="6" t="s">
        <v>395</v>
      </c>
      <c r="F345" s="6"/>
      <c r="G345" s="18">
        <f>G346+G348</f>
        <v>2221</v>
      </c>
      <c r="H345" s="18">
        <f t="shared" ref="H345:I345" si="160">H346+H348</f>
        <v>1621</v>
      </c>
      <c r="I345" s="18">
        <f t="shared" si="160"/>
        <v>1621</v>
      </c>
    </row>
    <row r="346" spans="1:11" ht="31.5" x14ac:dyDescent="0.25">
      <c r="A346" s="5" t="s">
        <v>396</v>
      </c>
      <c r="B346" s="6" t="s">
        <v>366</v>
      </c>
      <c r="C346" s="6" t="s">
        <v>368</v>
      </c>
      <c r="D346" s="6" t="s">
        <v>12</v>
      </c>
      <c r="E346" s="6" t="s">
        <v>397</v>
      </c>
      <c r="F346" s="6"/>
      <c r="G346" s="18">
        <f>G347</f>
        <v>600</v>
      </c>
      <c r="H346" s="18"/>
      <c r="I346" s="18"/>
    </row>
    <row r="347" spans="1:11" ht="47.25" x14ac:dyDescent="0.25">
      <c r="A347" s="7" t="s">
        <v>398</v>
      </c>
      <c r="B347" s="8" t="s">
        <v>366</v>
      </c>
      <c r="C347" s="8" t="s">
        <v>368</v>
      </c>
      <c r="D347" s="8" t="s">
        <v>12</v>
      </c>
      <c r="E347" s="8" t="s">
        <v>397</v>
      </c>
      <c r="F347" s="8" t="s">
        <v>28</v>
      </c>
      <c r="G347" s="19">
        <v>600</v>
      </c>
      <c r="H347" s="19"/>
      <c r="I347" s="19"/>
    </row>
    <row r="348" spans="1:11" ht="78.75" x14ac:dyDescent="0.25">
      <c r="A348" s="10" t="s">
        <v>399</v>
      </c>
      <c r="B348" s="6" t="s">
        <v>366</v>
      </c>
      <c r="C348" s="6" t="s">
        <v>368</v>
      </c>
      <c r="D348" s="6" t="s">
        <v>12</v>
      </c>
      <c r="E348" s="6" t="s">
        <v>400</v>
      </c>
      <c r="F348" s="6"/>
      <c r="G348" s="18">
        <f>G349</f>
        <v>1621</v>
      </c>
      <c r="H348" s="18">
        <f t="shared" ref="H348:I348" si="161">H349</f>
        <v>1621</v>
      </c>
      <c r="I348" s="18">
        <f t="shared" si="161"/>
        <v>1621</v>
      </c>
    </row>
    <row r="349" spans="1:11" ht="94.5" x14ac:dyDescent="0.25">
      <c r="A349" s="9" t="s">
        <v>401</v>
      </c>
      <c r="B349" s="8" t="s">
        <v>366</v>
      </c>
      <c r="C349" s="8" t="s">
        <v>368</v>
      </c>
      <c r="D349" s="8" t="s">
        <v>12</v>
      </c>
      <c r="E349" s="8" t="s">
        <v>400</v>
      </c>
      <c r="F349" s="8" t="s">
        <v>28</v>
      </c>
      <c r="G349" s="19">
        <v>1621</v>
      </c>
      <c r="H349" s="19">
        <v>1621</v>
      </c>
      <c r="I349" s="19">
        <v>1621</v>
      </c>
    </row>
    <row r="350" spans="1:11" s="12" customFormat="1" ht="15.75" x14ac:dyDescent="0.25">
      <c r="A350" s="5" t="s">
        <v>402</v>
      </c>
      <c r="B350" s="6" t="s">
        <v>366</v>
      </c>
      <c r="C350" s="6" t="s">
        <v>368</v>
      </c>
      <c r="D350" s="6" t="s">
        <v>15</v>
      </c>
      <c r="E350" s="6"/>
      <c r="F350" s="6"/>
      <c r="G350" s="18">
        <f>G351+G382+G410</f>
        <v>335490.7</v>
      </c>
      <c r="H350" s="18">
        <f t="shared" ref="H350:I350" si="162">H351+H382+H410</f>
        <v>316312</v>
      </c>
      <c r="I350" s="18">
        <f t="shared" si="162"/>
        <v>310625.2</v>
      </c>
    </row>
    <row r="351" spans="1:11" ht="31.5" x14ac:dyDescent="0.25">
      <c r="A351" s="5" t="s">
        <v>370</v>
      </c>
      <c r="B351" s="6" t="s">
        <v>366</v>
      </c>
      <c r="C351" s="6" t="s">
        <v>368</v>
      </c>
      <c r="D351" s="6" t="s">
        <v>15</v>
      </c>
      <c r="E351" s="6" t="s">
        <v>371</v>
      </c>
      <c r="F351" s="6"/>
      <c r="G351" s="18">
        <f>G352+G357+G372+G355+G378</f>
        <v>288430.00000000006</v>
      </c>
      <c r="H351" s="18">
        <f t="shared" ref="H351:I351" si="163">H352+H357+H372+H355</f>
        <v>263150.40000000002</v>
      </c>
      <c r="I351" s="18">
        <f t="shared" si="163"/>
        <v>263091.40000000002</v>
      </c>
    </row>
    <row r="352" spans="1:11" ht="15.75" x14ac:dyDescent="0.25">
      <c r="A352" s="5" t="s">
        <v>372</v>
      </c>
      <c r="B352" s="6" t="s">
        <v>366</v>
      </c>
      <c r="C352" s="6" t="s">
        <v>368</v>
      </c>
      <c r="D352" s="6" t="s">
        <v>15</v>
      </c>
      <c r="E352" s="6" t="s">
        <v>373</v>
      </c>
      <c r="F352" s="6"/>
      <c r="G352" s="18">
        <f>G353</f>
        <v>3576.9</v>
      </c>
      <c r="H352" s="18">
        <f t="shared" ref="H352:I353" si="164">H353</f>
        <v>3576.9</v>
      </c>
      <c r="I352" s="18">
        <f t="shared" si="164"/>
        <v>3576.9</v>
      </c>
    </row>
    <row r="353" spans="1:11" ht="15.75" x14ac:dyDescent="0.25">
      <c r="A353" s="5" t="s">
        <v>403</v>
      </c>
      <c r="B353" s="6" t="s">
        <v>366</v>
      </c>
      <c r="C353" s="6" t="s">
        <v>368</v>
      </c>
      <c r="D353" s="6" t="s">
        <v>15</v>
      </c>
      <c r="E353" s="6" t="s">
        <v>404</v>
      </c>
      <c r="F353" s="6"/>
      <c r="G353" s="18">
        <f>G354</f>
        <v>3576.9</v>
      </c>
      <c r="H353" s="18">
        <f t="shared" si="164"/>
        <v>3576.9</v>
      </c>
      <c r="I353" s="18">
        <f t="shared" si="164"/>
        <v>3576.9</v>
      </c>
    </row>
    <row r="354" spans="1:11" ht="15.75" x14ac:dyDescent="0.25">
      <c r="A354" s="7" t="s">
        <v>405</v>
      </c>
      <c r="B354" s="8" t="s">
        <v>366</v>
      </c>
      <c r="C354" s="8" t="s">
        <v>368</v>
      </c>
      <c r="D354" s="8" t="s">
        <v>15</v>
      </c>
      <c r="E354" s="8" t="s">
        <v>404</v>
      </c>
      <c r="F354" s="8" t="s">
        <v>33</v>
      </c>
      <c r="G354" s="19">
        <v>3576.9</v>
      </c>
      <c r="H354" s="19">
        <v>3576.9</v>
      </c>
      <c r="I354" s="19">
        <v>3576.9</v>
      </c>
    </row>
    <row r="355" spans="1:11" ht="31.5" x14ac:dyDescent="0.25">
      <c r="A355" s="5" t="s">
        <v>406</v>
      </c>
      <c r="B355" s="6" t="s">
        <v>366</v>
      </c>
      <c r="C355" s="6" t="s">
        <v>368</v>
      </c>
      <c r="D355" s="6" t="s">
        <v>15</v>
      </c>
      <c r="E355" s="6" t="s">
        <v>407</v>
      </c>
      <c r="F355" s="6"/>
      <c r="G355" s="18">
        <f>G356</f>
        <v>361.2</v>
      </c>
      <c r="H355" s="18">
        <f t="shared" ref="H355:I355" si="165">H356</f>
        <v>361.2</v>
      </c>
      <c r="I355" s="18">
        <f t="shared" si="165"/>
        <v>361.2</v>
      </c>
    </row>
    <row r="356" spans="1:11" ht="31.5" x14ac:dyDescent="0.25">
      <c r="A356" s="7" t="s">
        <v>408</v>
      </c>
      <c r="B356" s="8" t="s">
        <v>366</v>
      </c>
      <c r="C356" s="8" t="s">
        <v>368</v>
      </c>
      <c r="D356" s="8" t="s">
        <v>15</v>
      </c>
      <c r="E356" s="8" t="s">
        <v>407</v>
      </c>
      <c r="F356" s="8" t="s">
        <v>33</v>
      </c>
      <c r="G356" s="19">
        <v>361.2</v>
      </c>
      <c r="H356" s="19">
        <v>361.2</v>
      </c>
      <c r="I356" s="19">
        <v>361.2</v>
      </c>
    </row>
    <row r="357" spans="1:11" ht="15.75" x14ac:dyDescent="0.25">
      <c r="A357" s="5" t="s">
        <v>377</v>
      </c>
      <c r="B357" s="6" t="s">
        <v>366</v>
      </c>
      <c r="C357" s="6" t="s">
        <v>368</v>
      </c>
      <c r="D357" s="6" t="s">
        <v>15</v>
      </c>
      <c r="E357" s="6" t="s">
        <v>378</v>
      </c>
      <c r="F357" s="6"/>
      <c r="G357" s="18">
        <f>G358+G360+G363+G366+G369</f>
        <v>275489.90000000002</v>
      </c>
      <c r="H357" s="18">
        <f t="shared" ref="H357:I357" si="166">H358+H360+H363+H366+H369</f>
        <v>259212.30000000002</v>
      </c>
      <c r="I357" s="18">
        <f t="shared" si="166"/>
        <v>259153.30000000002</v>
      </c>
    </row>
    <row r="358" spans="1:11" ht="47.25" x14ac:dyDescent="0.25">
      <c r="A358" s="5" t="s">
        <v>409</v>
      </c>
      <c r="B358" s="6" t="s">
        <v>366</v>
      </c>
      <c r="C358" s="6" t="s">
        <v>368</v>
      </c>
      <c r="D358" s="6" t="s">
        <v>15</v>
      </c>
      <c r="E358" s="6" t="s">
        <v>410</v>
      </c>
      <c r="F358" s="6"/>
      <c r="G358" s="18">
        <f>G359</f>
        <v>160.69999999999999</v>
      </c>
      <c r="H358" s="18">
        <f t="shared" ref="H358:I358" si="167">H359</f>
        <v>160.69999999999999</v>
      </c>
      <c r="I358" s="18">
        <f t="shared" si="167"/>
        <v>160.69999999999999</v>
      </c>
    </row>
    <row r="359" spans="1:11" ht="94.5" x14ac:dyDescent="0.25">
      <c r="A359" s="9" t="s">
        <v>411</v>
      </c>
      <c r="B359" s="8" t="s">
        <v>366</v>
      </c>
      <c r="C359" s="8" t="s">
        <v>368</v>
      </c>
      <c r="D359" s="8" t="s">
        <v>15</v>
      </c>
      <c r="E359" s="8" t="s">
        <v>410</v>
      </c>
      <c r="F359" s="8" t="s">
        <v>21</v>
      </c>
      <c r="G359" s="19">
        <v>160.69999999999999</v>
      </c>
      <c r="H359" s="19">
        <v>160.69999999999999</v>
      </c>
      <c r="I359" s="19">
        <v>160.69999999999999</v>
      </c>
    </row>
    <row r="360" spans="1:11" ht="78.75" x14ac:dyDescent="0.25">
      <c r="A360" s="10" t="s">
        <v>412</v>
      </c>
      <c r="B360" s="6" t="s">
        <v>366</v>
      </c>
      <c r="C360" s="6" t="s">
        <v>368</v>
      </c>
      <c r="D360" s="6" t="s">
        <v>15</v>
      </c>
      <c r="E360" s="6" t="s">
        <v>413</v>
      </c>
      <c r="F360" s="6"/>
      <c r="G360" s="18">
        <f>G361+G362</f>
        <v>32570.100000000002</v>
      </c>
      <c r="H360" s="18">
        <f t="shared" ref="H360:I360" si="168">H361+H362</f>
        <v>32639.4</v>
      </c>
      <c r="I360" s="18">
        <f t="shared" si="168"/>
        <v>32380.400000000001</v>
      </c>
    </row>
    <row r="361" spans="1:11" ht="126" x14ac:dyDescent="0.25">
      <c r="A361" s="9" t="s">
        <v>414</v>
      </c>
      <c r="B361" s="8" t="s">
        <v>366</v>
      </c>
      <c r="C361" s="8" t="s">
        <v>368</v>
      </c>
      <c r="D361" s="8" t="s">
        <v>15</v>
      </c>
      <c r="E361" s="8" t="s">
        <v>413</v>
      </c>
      <c r="F361" s="8" t="s">
        <v>21</v>
      </c>
      <c r="G361" s="19">
        <v>30723.200000000001</v>
      </c>
      <c r="H361" s="19">
        <v>30788.5</v>
      </c>
      <c r="I361" s="19">
        <v>30544.5</v>
      </c>
    </row>
    <row r="362" spans="1:11" ht="94.5" x14ac:dyDescent="0.25">
      <c r="A362" s="9" t="s">
        <v>415</v>
      </c>
      <c r="B362" s="8" t="s">
        <v>366</v>
      </c>
      <c r="C362" s="8" t="s">
        <v>368</v>
      </c>
      <c r="D362" s="8" t="s">
        <v>15</v>
      </c>
      <c r="E362" s="8" t="s">
        <v>413</v>
      </c>
      <c r="F362" s="8" t="s">
        <v>28</v>
      </c>
      <c r="G362" s="19">
        <v>1846.9</v>
      </c>
      <c r="H362" s="19">
        <v>1850.9</v>
      </c>
      <c r="I362" s="19">
        <v>1835.9</v>
      </c>
    </row>
    <row r="363" spans="1:11" ht="63" x14ac:dyDescent="0.25">
      <c r="A363" s="5" t="s">
        <v>379</v>
      </c>
      <c r="B363" s="6" t="s">
        <v>366</v>
      </c>
      <c r="C363" s="6" t="s">
        <v>368</v>
      </c>
      <c r="D363" s="6" t="s">
        <v>15</v>
      </c>
      <c r="E363" s="6" t="s">
        <v>380</v>
      </c>
      <c r="F363" s="6"/>
      <c r="G363" s="18">
        <f>G364+G365</f>
        <v>149139.6</v>
      </c>
      <c r="H363" s="18">
        <f t="shared" ref="H363:I363" si="169">H364+H365</f>
        <v>149139.6</v>
      </c>
      <c r="I363" s="18">
        <f t="shared" si="169"/>
        <v>149139.6</v>
      </c>
    </row>
    <row r="364" spans="1:11" ht="94.5" x14ac:dyDescent="0.25">
      <c r="A364" s="9" t="s">
        <v>416</v>
      </c>
      <c r="B364" s="8" t="s">
        <v>366</v>
      </c>
      <c r="C364" s="8" t="s">
        <v>368</v>
      </c>
      <c r="D364" s="8" t="s">
        <v>15</v>
      </c>
      <c r="E364" s="8" t="s">
        <v>380</v>
      </c>
      <c r="F364" s="8" t="s">
        <v>21</v>
      </c>
      <c r="G364" s="19">
        <v>147406</v>
      </c>
      <c r="H364" s="19">
        <v>147406</v>
      </c>
      <c r="I364" s="19">
        <v>147406</v>
      </c>
    </row>
    <row r="365" spans="1:11" ht="78.75" x14ac:dyDescent="0.25">
      <c r="A365" s="9" t="s">
        <v>381</v>
      </c>
      <c r="B365" s="8" t="s">
        <v>366</v>
      </c>
      <c r="C365" s="8" t="s">
        <v>368</v>
      </c>
      <c r="D365" s="8" t="s">
        <v>15</v>
      </c>
      <c r="E365" s="8" t="s">
        <v>380</v>
      </c>
      <c r="F365" s="8" t="s">
        <v>28</v>
      </c>
      <c r="G365" s="19">
        <v>1733.6</v>
      </c>
      <c r="H365" s="19">
        <v>1733.6</v>
      </c>
      <c r="I365" s="19">
        <v>1733.6</v>
      </c>
    </row>
    <row r="366" spans="1:11" ht="15.75" x14ac:dyDescent="0.25">
      <c r="A366" s="5" t="s">
        <v>403</v>
      </c>
      <c r="B366" s="6" t="s">
        <v>366</v>
      </c>
      <c r="C366" s="6" t="s">
        <v>368</v>
      </c>
      <c r="D366" s="6" t="s">
        <v>15</v>
      </c>
      <c r="E366" s="6" t="s">
        <v>417</v>
      </c>
      <c r="F366" s="6"/>
      <c r="G366" s="18">
        <f>G367+G368</f>
        <v>85016.700000000012</v>
      </c>
      <c r="H366" s="18">
        <f t="shared" ref="H366:I366" si="170">H367+H368</f>
        <v>71839.899999999994</v>
      </c>
      <c r="I366" s="18">
        <f t="shared" si="170"/>
        <v>72039.899999999994</v>
      </c>
    </row>
    <row r="367" spans="1:11" ht="63" x14ac:dyDescent="0.25">
      <c r="A367" s="7" t="s">
        <v>418</v>
      </c>
      <c r="B367" s="8" t="s">
        <v>366</v>
      </c>
      <c r="C367" s="8" t="s">
        <v>368</v>
      </c>
      <c r="D367" s="8" t="s">
        <v>15</v>
      </c>
      <c r="E367" s="8" t="s">
        <v>417</v>
      </c>
      <c r="F367" s="8" t="s">
        <v>21</v>
      </c>
      <c r="G367" s="19">
        <v>44049.3</v>
      </c>
      <c r="H367" s="19">
        <v>43046.400000000001</v>
      </c>
      <c r="I367" s="19">
        <v>43046.400000000001</v>
      </c>
      <c r="K367" s="36">
        <v>829.8</v>
      </c>
    </row>
    <row r="368" spans="1:11" ht="31.5" x14ac:dyDescent="0.25">
      <c r="A368" s="7" t="s">
        <v>419</v>
      </c>
      <c r="B368" s="8" t="s">
        <v>366</v>
      </c>
      <c r="C368" s="8" t="s">
        <v>368</v>
      </c>
      <c r="D368" s="8" t="s">
        <v>15</v>
      </c>
      <c r="E368" s="8" t="s">
        <v>417</v>
      </c>
      <c r="F368" s="8" t="s">
        <v>28</v>
      </c>
      <c r="G368" s="19">
        <v>40967.4</v>
      </c>
      <c r="H368" s="19">
        <v>28793.5</v>
      </c>
      <c r="I368" s="19">
        <v>28993.5</v>
      </c>
      <c r="K368" s="28">
        <v>2263.1</v>
      </c>
    </row>
    <row r="369" spans="1:11" ht="31.5" x14ac:dyDescent="0.25">
      <c r="A369" s="5" t="s">
        <v>420</v>
      </c>
      <c r="B369" s="6" t="s">
        <v>366</v>
      </c>
      <c r="C369" s="6" t="s">
        <v>368</v>
      </c>
      <c r="D369" s="6" t="s">
        <v>15</v>
      </c>
      <c r="E369" s="6" t="s">
        <v>421</v>
      </c>
      <c r="F369" s="6"/>
      <c r="G369" s="18">
        <f>G370+G371</f>
        <v>8602.7999999999993</v>
      </c>
      <c r="H369" s="18">
        <f t="shared" ref="H369:I369" si="171">H370+H371</f>
        <v>5432.7000000000007</v>
      </c>
      <c r="I369" s="18">
        <f t="shared" si="171"/>
        <v>5432.7000000000007</v>
      </c>
    </row>
    <row r="370" spans="1:11" ht="63" x14ac:dyDescent="0.25">
      <c r="A370" s="9" t="s">
        <v>422</v>
      </c>
      <c r="B370" s="8" t="s">
        <v>366</v>
      </c>
      <c r="C370" s="8" t="s">
        <v>368</v>
      </c>
      <c r="D370" s="8" t="s">
        <v>15</v>
      </c>
      <c r="E370" s="8" t="s">
        <v>421</v>
      </c>
      <c r="F370" s="8" t="s">
        <v>21</v>
      </c>
      <c r="G370" s="19">
        <v>3022.7</v>
      </c>
      <c r="H370" s="19">
        <v>2966.3</v>
      </c>
      <c r="I370" s="19">
        <v>2966.3</v>
      </c>
      <c r="K370" s="40">
        <v>56.4</v>
      </c>
    </row>
    <row r="371" spans="1:11" ht="47.25" x14ac:dyDescent="0.25">
      <c r="A371" s="7" t="s">
        <v>423</v>
      </c>
      <c r="B371" s="8" t="s">
        <v>366</v>
      </c>
      <c r="C371" s="8" t="s">
        <v>368</v>
      </c>
      <c r="D371" s="8" t="s">
        <v>15</v>
      </c>
      <c r="E371" s="8" t="s">
        <v>421</v>
      </c>
      <c r="F371" s="8" t="s">
        <v>28</v>
      </c>
      <c r="G371" s="19">
        <v>5580.1</v>
      </c>
      <c r="H371" s="19">
        <v>2466.4</v>
      </c>
      <c r="I371" s="19">
        <v>2466.4</v>
      </c>
      <c r="K371" s="28"/>
    </row>
    <row r="372" spans="1:11" ht="31.5" x14ac:dyDescent="0.25">
      <c r="A372" s="5" t="s">
        <v>424</v>
      </c>
      <c r="B372" s="6" t="s">
        <v>366</v>
      </c>
      <c r="C372" s="6" t="s">
        <v>368</v>
      </c>
      <c r="D372" s="6" t="s">
        <v>15</v>
      </c>
      <c r="E372" s="6" t="s">
        <v>425</v>
      </c>
      <c r="F372" s="6"/>
      <c r="G372" s="18">
        <v>6300</v>
      </c>
      <c r="H372" s="18"/>
      <c r="I372" s="18"/>
    </row>
    <row r="373" spans="1:11" ht="15.75" x14ac:dyDescent="0.25">
      <c r="A373" s="5" t="s">
        <v>377</v>
      </c>
      <c r="B373" s="6" t="s">
        <v>366</v>
      </c>
      <c r="C373" s="6" t="s">
        <v>368</v>
      </c>
      <c r="D373" s="6" t="s">
        <v>15</v>
      </c>
      <c r="E373" s="6" t="s">
        <v>426</v>
      </c>
      <c r="F373" s="6"/>
      <c r="G373" s="18">
        <f>G374+G376</f>
        <v>6300</v>
      </c>
      <c r="H373" s="18"/>
      <c r="I373" s="18"/>
    </row>
    <row r="374" spans="1:11" ht="15.75" x14ac:dyDescent="0.25">
      <c r="A374" s="5" t="s">
        <v>403</v>
      </c>
      <c r="B374" s="6" t="s">
        <v>366</v>
      </c>
      <c r="C374" s="6" t="s">
        <v>368</v>
      </c>
      <c r="D374" s="6" t="s">
        <v>15</v>
      </c>
      <c r="E374" s="6" t="s">
        <v>427</v>
      </c>
      <c r="F374" s="6"/>
      <c r="G374" s="18">
        <f>G375</f>
        <v>6120</v>
      </c>
      <c r="H374" s="18"/>
      <c r="I374" s="18"/>
    </row>
    <row r="375" spans="1:11" ht="31.5" x14ac:dyDescent="0.25">
      <c r="A375" s="7" t="s">
        <v>419</v>
      </c>
      <c r="B375" s="8" t="s">
        <v>366</v>
      </c>
      <c r="C375" s="8" t="s">
        <v>368</v>
      </c>
      <c r="D375" s="8" t="s">
        <v>15</v>
      </c>
      <c r="E375" s="8" t="s">
        <v>427</v>
      </c>
      <c r="F375" s="8" t="s">
        <v>28</v>
      </c>
      <c r="G375" s="19">
        <v>6120</v>
      </c>
      <c r="H375" s="19"/>
      <c r="I375" s="19"/>
    </row>
    <row r="376" spans="1:11" ht="31.5" x14ac:dyDescent="0.25">
      <c r="A376" s="5" t="s">
        <v>406</v>
      </c>
      <c r="B376" s="6" t="s">
        <v>366</v>
      </c>
      <c r="C376" s="6" t="s">
        <v>368</v>
      </c>
      <c r="D376" s="6" t="s">
        <v>15</v>
      </c>
      <c r="E376" s="6" t="s">
        <v>428</v>
      </c>
      <c r="F376" s="6"/>
      <c r="G376" s="18">
        <f>G377</f>
        <v>180</v>
      </c>
      <c r="H376" s="18"/>
      <c r="I376" s="18"/>
    </row>
    <row r="377" spans="1:11" ht="47.25" x14ac:dyDescent="0.25">
      <c r="A377" s="7" t="s">
        <v>429</v>
      </c>
      <c r="B377" s="8" t="s">
        <v>366</v>
      </c>
      <c r="C377" s="8" t="s">
        <v>368</v>
      </c>
      <c r="D377" s="8" t="s">
        <v>15</v>
      </c>
      <c r="E377" s="8" t="s">
        <v>428</v>
      </c>
      <c r="F377" s="8" t="s">
        <v>28</v>
      </c>
      <c r="G377" s="19">
        <v>180</v>
      </c>
      <c r="H377" s="19"/>
      <c r="I377" s="19"/>
    </row>
    <row r="378" spans="1:11" s="27" customFormat="1" ht="47.25" x14ac:dyDescent="0.25">
      <c r="A378" s="5" t="s">
        <v>389</v>
      </c>
      <c r="B378" s="8" t="s">
        <v>366</v>
      </c>
      <c r="C378" s="8" t="s">
        <v>368</v>
      </c>
      <c r="D378" s="8" t="s">
        <v>15</v>
      </c>
      <c r="E378" s="8" t="s">
        <v>390</v>
      </c>
      <c r="F378" s="8"/>
      <c r="G378" s="19">
        <f>G379</f>
        <v>2702</v>
      </c>
      <c r="H378" s="19"/>
      <c r="I378" s="19"/>
    </row>
    <row r="379" spans="1:11" s="27" customFormat="1" ht="15.75" x14ac:dyDescent="0.25">
      <c r="A379" s="5" t="s">
        <v>377</v>
      </c>
      <c r="B379" s="8" t="s">
        <v>366</v>
      </c>
      <c r="C379" s="8" t="s">
        <v>368</v>
      </c>
      <c r="D379" s="8" t="s">
        <v>15</v>
      </c>
      <c r="E379" s="8" t="s">
        <v>391</v>
      </c>
      <c r="F379" s="8"/>
      <c r="G379" s="19">
        <f>G380</f>
        <v>2702</v>
      </c>
      <c r="H379" s="19"/>
      <c r="I379" s="19"/>
    </row>
    <row r="380" spans="1:11" s="27" customFormat="1" ht="15.75" x14ac:dyDescent="0.25">
      <c r="A380" s="5" t="s">
        <v>403</v>
      </c>
      <c r="B380" s="8" t="s">
        <v>366</v>
      </c>
      <c r="C380" s="8" t="s">
        <v>368</v>
      </c>
      <c r="D380" s="8" t="s">
        <v>15</v>
      </c>
      <c r="E380" s="8" t="s">
        <v>868</v>
      </c>
      <c r="F380" s="8"/>
      <c r="G380" s="19">
        <f>G381</f>
        <v>2702</v>
      </c>
      <c r="H380" s="19"/>
      <c r="I380" s="19"/>
    </row>
    <row r="381" spans="1:11" s="27" customFormat="1" ht="31.5" x14ac:dyDescent="0.25">
      <c r="A381" s="7" t="s">
        <v>419</v>
      </c>
      <c r="B381" s="8" t="s">
        <v>366</v>
      </c>
      <c r="C381" s="8" t="s">
        <v>368</v>
      </c>
      <c r="D381" s="8" t="s">
        <v>15</v>
      </c>
      <c r="E381" s="8" t="s">
        <v>868</v>
      </c>
      <c r="F381" s="8" t="s">
        <v>28</v>
      </c>
      <c r="G381" s="19">
        <v>2702</v>
      </c>
      <c r="H381" s="19"/>
      <c r="I381" s="19"/>
      <c r="K381" s="28"/>
    </row>
    <row r="382" spans="1:11" ht="31.5" x14ac:dyDescent="0.25">
      <c r="A382" s="5" t="s">
        <v>430</v>
      </c>
      <c r="B382" s="6" t="s">
        <v>366</v>
      </c>
      <c r="C382" s="6" t="s">
        <v>368</v>
      </c>
      <c r="D382" s="6" t="s">
        <v>15</v>
      </c>
      <c r="E382" s="6" t="s">
        <v>431</v>
      </c>
      <c r="F382" s="6"/>
      <c r="G382" s="18">
        <f>G383+G387+G400+G407</f>
        <v>46036.599999999991</v>
      </c>
      <c r="H382" s="18">
        <f t="shared" ref="H382:I382" si="172">H383+H387+H400+H407</f>
        <v>52137.5</v>
      </c>
      <c r="I382" s="18">
        <f t="shared" si="172"/>
        <v>46509.7</v>
      </c>
    </row>
    <row r="383" spans="1:11" ht="15.75" x14ac:dyDescent="0.25">
      <c r="A383" s="5" t="s">
        <v>50</v>
      </c>
      <c r="B383" s="6" t="s">
        <v>366</v>
      </c>
      <c r="C383" s="6" t="s">
        <v>368</v>
      </c>
      <c r="D383" s="6" t="s">
        <v>15</v>
      </c>
      <c r="E383" s="6" t="s">
        <v>432</v>
      </c>
      <c r="F383" s="6"/>
      <c r="G383" s="18">
        <f>G384</f>
        <v>550</v>
      </c>
      <c r="H383" s="18"/>
      <c r="I383" s="18"/>
    </row>
    <row r="384" spans="1:11" ht="31.5" x14ac:dyDescent="0.25">
      <c r="A384" s="5" t="s">
        <v>433</v>
      </c>
      <c r="B384" s="6" t="s">
        <v>366</v>
      </c>
      <c r="C384" s="6" t="s">
        <v>368</v>
      </c>
      <c r="D384" s="6" t="s">
        <v>15</v>
      </c>
      <c r="E384" s="6" t="s">
        <v>434</v>
      </c>
      <c r="F384" s="6"/>
      <c r="G384" s="18">
        <f>G385+G386</f>
        <v>550</v>
      </c>
      <c r="H384" s="18"/>
      <c r="I384" s="18"/>
    </row>
    <row r="385" spans="1:9" ht="63" x14ac:dyDescent="0.25">
      <c r="A385" s="7" t="s">
        <v>435</v>
      </c>
      <c r="B385" s="8" t="s">
        <v>366</v>
      </c>
      <c r="C385" s="8" t="s">
        <v>368</v>
      </c>
      <c r="D385" s="8" t="s">
        <v>15</v>
      </c>
      <c r="E385" s="8" t="s">
        <v>434</v>
      </c>
      <c r="F385" s="8" t="s">
        <v>28</v>
      </c>
      <c r="G385" s="19">
        <v>200</v>
      </c>
      <c r="H385" s="19"/>
      <c r="I385" s="19"/>
    </row>
    <row r="386" spans="1:9" ht="47.25" x14ac:dyDescent="0.25">
      <c r="A386" s="7" t="s">
        <v>436</v>
      </c>
      <c r="B386" s="8" t="s">
        <v>366</v>
      </c>
      <c r="C386" s="8" t="s">
        <v>368</v>
      </c>
      <c r="D386" s="8" t="s">
        <v>15</v>
      </c>
      <c r="E386" s="8" t="s">
        <v>434</v>
      </c>
      <c r="F386" s="8" t="s">
        <v>106</v>
      </c>
      <c r="G386" s="19">
        <v>350</v>
      </c>
      <c r="H386" s="19"/>
      <c r="I386" s="19"/>
    </row>
    <row r="387" spans="1:9" ht="15.75" x14ac:dyDescent="0.25">
      <c r="A387" s="5" t="s">
        <v>360</v>
      </c>
      <c r="B387" s="6" t="s">
        <v>366</v>
      </c>
      <c r="C387" s="6" t="s">
        <v>368</v>
      </c>
      <c r="D387" s="6" t="s">
        <v>15</v>
      </c>
      <c r="E387" s="6" t="s">
        <v>437</v>
      </c>
      <c r="F387" s="6"/>
      <c r="G387" s="18">
        <f>G388+G390+G392+G394+G396+G398</f>
        <v>44705.899999999994</v>
      </c>
      <c r="H387" s="18">
        <f t="shared" ref="H387:I387" si="173">H388+H390+H392+H394+H396+H398</f>
        <v>43052.4</v>
      </c>
      <c r="I387" s="18">
        <f t="shared" si="173"/>
        <v>44949.599999999999</v>
      </c>
    </row>
    <row r="388" spans="1:9" ht="15.75" x14ac:dyDescent="0.25">
      <c r="A388" s="5" t="s">
        <v>403</v>
      </c>
      <c r="B388" s="6" t="s">
        <v>366</v>
      </c>
      <c r="C388" s="6" t="s">
        <v>368</v>
      </c>
      <c r="D388" s="6" t="s">
        <v>15</v>
      </c>
      <c r="E388" s="6" t="s">
        <v>438</v>
      </c>
      <c r="F388" s="6"/>
      <c r="G388" s="18">
        <f>G389</f>
        <v>350</v>
      </c>
      <c r="H388" s="18"/>
      <c r="I388" s="18"/>
    </row>
    <row r="389" spans="1:9" ht="31.5" x14ac:dyDescent="0.25">
      <c r="A389" s="7" t="s">
        <v>419</v>
      </c>
      <c r="B389" s="8" t="s">
        <v>366</v>
      </c>
      <c r="C389" s="8" t="s">
        <v>368</v>
      </c>
      <c r="D389" s="8" t="s">
        <v>15</v>
      </c>
      <c r="E389" s="8" t="s">
        <v>438</v>
      </c>
      <c r="F389" s="8" t="s">
        <v>28</v>
      </c>
      <c r="G389" s="19">
        <v>350</v>
      </c>
      <c r="H389" s="19"/>
      <c r="I389" s="19"/>
    </row>
    <row r="390" spans="1:9" ht="78.75" x14ac:dyDescent="0.25">
      <c r="A390" s="5" t="s">
        <v>828</v>
      </c>
      <c r="B390" s="6" t="s">
        <v>366</v>
      </c>
      <c r="C390" s="6" t="s">
        <v>368</v>
      </c>
      <c r="D390" s="6" t="s">
        <v>15</v>
      </c>
      <c r="E390" s="6" t="s">
        <v>847</v>
      </c>
      <c r="F390" s="6"/>
      <c r="G390" s="18">
        <f>G391</f>
        <v>16713.2</v>
      </c>
      <c r="H390" s="18">
        <f t="shared" ref="H390:I390" si="174">H391</f>
        <v>16713.2</v>
      </c>
      <c r="I390" s="18">
        <f t="shared" si="174"/>
        <v>18129.400000000001</v>
      </c>
    </row>
    <row r="391" spans="1:9" ht="110.25" x14ac:dyDescent="0.25">
      <c r="A391" s="5" t="s">
        <v>829</v>
      </c>
      <c r="B391" s="8" t="s">
        <v>366</v>
      </c>
      <c r="C391" s="8" t="s">
        <v>368</v>
      </c>
      <c r="D391" s="8" t="s">
        <v>15</v>
      </c>
      <c r="E391" s="8" t="s">
        <v>847</v>
      </c>
      <c r="F391" s="8" t="s">
        <v>21</v>
      </c>
      <c r="G391" s="19">
        <v>16713.2</v>
      </c>
      <c r="H391" s="19">
        <v>16713.2</v>
      </c>
      <c r="I391" s="19">
        <v>18129.400000000001</v>
      </c>
    </row>
    <row r="392" spans="1:9" ht="31.5" x14ac:dyDescent="0.25">
      <c r="A392" s="5" t="s">
        <v>439</v>
      </c>
      <c r="B392" s="6" t="s">
        <v>366</v>
      </c>
      <c r="C392" s="6" t="s">
        <v>368</v>
      </c>
      <c r="D392" s="6" t="s">
        <v>15</v>
      </c>
      <c r="E392" s="6" t="s">
        <v>440</v>
      </c>
      <c r="F392" s="6"/>
      <c r="G392" s="18">
        <f>G393</f>
        <v>18091</v>
      </c>
      <c r="H392" s="18">
        <f t="shared" ref="H392:I392" si="175">H393</f>
        <v>17136.099999999999</v>
      </c>
      <c r="I392" s="18">
        <f t="shared" si="175"/>
        <v>17617.099999999999</v>
      </c>
    </row>
    <row r="393" spans="1:9" ht="47.25" x14ac:dyDescent="0.25">
      <c r="A393" s="7" t="s">
        <v>441</v>
      </c>
      <c r="B393" s="8" t="s">
        <v>366</v>
      </c>
      <c r="C393" s="8" t="s">
        <v>368</v>
      </c>
      <c r="D393" s="8" t="s">
        <v>15</v>
      </c>
      <c r="E393" s="8" t="s">
        <v>440</v>
      </c>
      <c r="F393" s="8" t="s">
        <v>28</v>
      </c>
      <c r="G393" s="19">
        <v>18091</v>
      </c>
      <c r="H393" s="19">
        <v>17136.099999999999</v>
      </c>
      <c r="I393" s="19">
        <v>17617.099999999999</v>
      </c>
    </row>
    <row r="394" spans="1:9" ht="31.5" x14ac:dyDescent="0.25">
      <c r="A394" s="5" t="s">
        <v>442</v>
      </c>
      <c r="B394" s="6" t="s">
        <v>366</v>
      </c>
      <c r="C394" s="6" t="s">
        <v>368</v>
      </c>
      <c r="D394" s="6" t="s">
        <v>15</v>
      </c>
      <c r="E394" s="6" t="s">
        <v>443</v>
      </c>
      <c r="F394" s="6"/>
      <c r="G394" s="18">
        <v>3293.1</v>
      </c>
      <c r="H394" s="18">
        <v>3293.1</v>
      </c>
      <c r="I394" s="18">
        <v>3293.1</v>
      </c>
    </row>
    <row r="395" spans="1:9" ht="47.25" x14ac:dyDescent="0.25">
      <c r="A395" s="7" t="s">
        <v>444</v>
      </c>
      <c r="B395" s="8" t="s">
        <v>366</v>
      </c>
      <c r="C395" s="8" t="s">
        <v>368</v>
      </c>
      <c r="D395" s="8" t="s">
        <v>15</v>
      </c>
      <c r="E395" s="8" t="s">
        <v>443</v>
      </c>
      <c r="F395" s="8" t="s">
        <v>28</v>
      </c>
      <c r="G395" s="19">
        <v>3293.1</v>
      </c>
      <c r="H395" s="19">
        <v>3293.1</v>
      </c>
      <c r="I395" s="19">
        <v>3293.1</v>
      </c>
    </row>
    <row r="396" spans="1:9" ht="31.5" x14ac:dyDescent="0.25">
      <c r="A396" s="5" t="s">
        <v>445</v>
      </c>
      <c r="B396" s="6" t="s">
        <v>366</v>
      </c>
      <c r="C396" s="6" t="s">
        <v>368</v>
      </c>
      <c r="D396" s="6" t="s">
        <v>15</v>
      </c>
      <c r="E396" s="6" t="s">
        <v>446</v>
      </c>
      <c r="F396" s="6"/>
      <c r="G396" s="18">
        <f>G397</f>
        <v>4894.7</v>
      </c>
      <c r="H396" s="18">
        <f t="shared" ref="H396:I396" si="176">H397</f>
        <v>4894.7</v>
      </c>
      <c r="I396" s="18">
        <f t="shared" si="176"/>
        <v>4894.7</v>
      </c>
    </row>
    <row r="397" spans="1:9" ht="47.25" x14ac:dyDescent="0.25">
      <c r="A397" s="7" t="s">
        <v>447</v>
      </c>
      <c r="B397" s="8" t="s">
        <v>366</v>
      </c>
      <c r="C397" s="8" t="s">
        <v>368</v>
      </c>
      <c r="D397" s="8" t="s">
        <v>15</v>
      </c>
      <c r="E397" s="8" t="s">
        <v>446</v>
      </c>
      <c r="F397" s="8" t="s">
        <v>28</v>
      </c>
      <c r="G397" s="19">
        <v>4894.7</v>
      </c>
      <c r="H397" s="19">
        <v>4894.7</v>
      </c>
      <c r="I397" s="19">
        <v>4894.7</v>
      </c>
    </row>
    <row r="398" spans="1:9" ht="31.5" x14ac:dyDescent="0.25">
      <c r="A398" s="5" t="s">
        <v>448</v>
      </c>
      <c r="B398" s="6" t="s">
        <v>366</v>
      </c>
      <c r="C398" s="6" t="s">
        <v>368</v>
      </c>
      <c r="D398" s="6" t="s">
        <v>15</v>
      </c>
      <c r="E398" s="6" t="s">
        <v>449</v>
      </c>
      <c r="F398" s="6"/>
      <c r="G398" s="18">
        <f>G399</f>
        <v>1363.9</v>
      </c>
      <c r="H398" s="18">
        <f t="shared" ref="H398:I398" si="177">H399</f>
        <v>1015.3</v>
      </c>
      <c r="I398" s="18">
        <f t="shared" si="177"/>
        <v>1015.3</v>
      </c>
    </row>
    <row r="399" spans="1:9" ht="47.25" x14ac:dyDescent="0.25">
      <c r="A399" s="7" t="s">
        <v>450</v>
      </c>
      <c r="B399" s="8" t="s">
        <v>366</v>
      </c>
      <c r="C399" s="8" t="s">
        <v>368</v>
      </c>
      <c r="D399" s="8" t="s">
        <v>15</v>
      </c>
      <c r="E399" s="8" t="s">
        <v>449</v>
      </c>
      <c r="F399" s="8" t="s">
        <v>28</v>
      </c>
      <c r="G399" s="19">
        <v>1363.9</v>
      </c>
      <c r="H399" s="19">
        <v>1015.3</v>
      </c>
      <c r="I399" s="19">
        <v>1015.3</v>
      </c>
    </row>
    <row r="400" spans="1:9" ht="15.75" x14ac:dyDescent="0.25">
      <c r="A400" s="5" t="s">
        <v>451</v>
      </c>
      <c r="B400" s="6" t="s">
        <v>366</v>
      </c>
      <c r="C400" s="6" t="s">
        <v>368</v>
      </c>
      <c r="D400" s="6" t="s">
        <v>15</v>
      </c>
      <c r="E400" s="6" t="s">
        <v>452</v>
      </c>
      <c r="F400" s="6"/>
      <c r="G400" s="18">
        <f>G401+G403+G405</f>
        <v>50.1</v>
      </c>
      <c r="H400" s="18">
        <f t="shared" ref="H400:I400" si="178">H401+H403+H405</f>
        <v>9085.1</v>
      </c>
      <c r="I400" s="18">
        <f t="shared" si="178"/>
        <v>1560.1</v>
      </c>
    </row>
    <row r="401" spans="1:9" ht="47.25" x14ac:dyDescent="0.25">
      <c r="A401" s="5" t="s">
        <v>453</v>
      </c>
      <c r="B401" s="6" t="s">
        <v>366</v>
      </c>
      <c r="C401" s="6" t="s">
        <v>368</v>
      </c>
      <c r="D401" s="6" t="s">
        <v>15</v>
      </c>
      <c r="E401" s="6" t="s">
        <v>454</v>
      </c>
      <c r="F401" s="6"/>
      <c r="G401" s="18"/>
      <c r="H401" s="18">
        <f>H402</f>
        <v>1578.6</v>
      </c>
      <c r="I401" s="18">
        <f>I402</f>
        <v>1510</v>
      </c>
    </row>
    <row r="402" spans="1:9" ht="63" x14ac:dyDescent="0.25">
      <c r="A402" s="9" t="s">
        <v>455</v>
      </c>
      <c r="B402" s="8" t="s">
        <v>366</v>
      </c>
      <c r="C402" s="8" t="s">
        <v>368</v>
      </c>
      <c r="D402" s="8" t="s">
        <v>15</v>
      </c>
      <c r="E402" s="8" t="s">
        <v>454</v>
      </c>
      <c r="F402" s="8" t="s">
        <v>28</v>
      </c>
      <c r="G402" s="19"/>
      <c r="H402" s="19">
        <v>1578.6</v>
      </c>
      <c r="I402" s="19">
        <v>1510</v>
      </c>
    </row>
    <row r="403" spans="1:9" ht="47.25" x14ac:dyDescent="0.25">
      <c r="A403" s="5" t="s">
        <v>456</v>
      </c>
      <c r="B403" s="6" t="s">
        <v>366</v>
      </c>
      <c r="C403" s="6" t="s">
        <v>368</v>
      </c>
      <c r="D403" s="6" t="s">
        <v>15</v>
      </c>
      <c r="E403" s="6" t="s">
        <v>457</v>
      </c>
      <c r="F403" s="6"/>
      <c r="G403" s="18"/>
      <c r="H403" s="18">
        <f>H404</f>
        <v>7456.4</v>
      </c>
      <c r="I403" s="18"/>
    </row>
    <row r="404" spans="1:9" ht="63" x14ac:dyDescent="0.25">
      <c r="A404" s="9" t="s">
        <v>458</v>
      </c>
      <c r="B404" s="8" t="s">
        <v>366</v>
      </c>
      <c r="C404" s="8" t="s">
        <v>368</v>
      </c>
      <c r="D404" s="8" t="s">
        <v>15</v>
      </c>
      <c r="E404" s="8" t="s">
        <v>457</v>
      </c>
      <c r="F404" s="8" t="s">
        <v>28</v>
      </c>
      <c r="G404" s="19"/>
      <c r="H404" s="19">
        <v>7456.4</v>
      </c>
      <c r="I404" s="19"/>
    </row>
    <row r="405" spans="1:9" ht="31.5" x14ac:dyDescent="0.25">
      <c r="A405" s="5" t="s">
        <v>459</v>
      </c>
      <c r="B405" s="6" t="s">
        <v>366</v>
      </c>
      <c r="C405" s="6" t="s">
        <v>368</v>
      </c>
      <c r="D405" s="6" t="s">
        <v>15</v>
      </c>
      <c r="E405" s="6" t="s">
        <v>460</v>
      </c>
      <c r="F405" s="6"/>
      <c r="G405" s="18">
        <f>G406</f>
        <v>50.1</v>
      </c>
      <c r="H405" s="18">
        <f t="shared" ref="H405:I405" si="179">H406</f>
        <v>50.1</v>
      </c>
      <c r="I405" s="18">
        <f t="shared" si="179"/>
        <v>50.1</v>
      </c>
    </row>
    <row r="406" spans="1:9" ht="47.25" x14ac:dyDescent="0.25">
      <c r="A406" s="7" t="s">
        <v>461</v>
      </c>
      <c r="B406" s="8" t="s">
        <v>366</v>
      </c>
      <c r="C406" s="8" t="s">
        <v>368</v>
      </c>
      <c r="D406" s="8" t="s">
        <v>15</v>
      </c>
      <c r="E406" s="8" t="s">
        <v>460</v>
      </c>
      <c r="F406" s="8" t="s">
        <v>28</v>
      </c>
      <c r="G406" s="19">
        <v>50.1</v>
      </c>
      <c r="H406" s="19">
        <v>50.1</v>
      </c>
      <c r="I406" s="19">
        <v>50.1</v>
      </c>
    </row>
    <row r="407" spans="1:9" ht="15.75" x14ac:dyDescent="0.25">
      <c r="A407" s="5" t="s">
        <v>462</v>
      </c>
      <c r="B407" s="6" t="s">
        <v>366</v>
      </c>
      <c r="C407" s="6" t="s">
        <v>368</v>
      </c>
      <c r="D407" s="6" t="s">
        <v>15</v>
      </c>
      <c r="E407" s="6" t="s">
        <v>463</v>
      </c>
      <c r="F407" s="6"/>
      <c r="G407" s="18">
        <f>G408</f>
        <v>730.6</v>
      </c>
      <c r="H407" s="18"/>
      <c r="I407" s="18"/>
    </row>
    <row r="408" spans="1:9" ht="31.5" x14ac:dyDescent="0.25">
      <c r="A408" s="5" t="s">
        <v>464</v>
      </c>
      <c r="B408" s="6" t="s">
        <v>366</v>
      </c>
      <c r="C408" s="6" t="s">
        <v>368</v>
      </c>
      <c r="D408" s="6" t="s">
        <v>15</v>
      </c>
      <c r="E408" s="6" t="s">
        <v>465</v>
      </c>
      <c r="F408" s="6"/>
      <c r="G408" s="18">
        <f>G409</f>
        <v>730.6</v>
      </c>
      <c r="H408" s="18"/>
      <c r="I408" s="18"/>
    </row>
    <row r="409" spans="1:9" ht="63" x14ac:dyDescent="0.25">
      <c r="A409" s="7" t="s">
        <v>466</v>
      </c>
      <c r="B409" s="8" t="s">
        <v>366</v>
      </c>
      <c r="C409" s="8" t="s">
        <v>368</v>
      </c>
      <c r="D409" s="8" t="s">
        <v>15</v>
      </c>
      <c r="E409" s="8" t="s">
        <v>465</v>
      </c>
      <c r="F409" s="8" t="s">
        <v>28</v>
      </c>
      <c r="G409" s="19">
        <v>730.6</v>
      </c>
      <c r="H409" s="19"/>
      <c r="I409" s="19"/>
    </row>
    <row r="410" spans="1:9" ht="31.5" x14ac:dyDescent="0.25">
      <c r="A410" s="5" t="s">
        <v>467</v>
      </c>
      <c r="B410" s="6" t="s">
        <v>366</v>
      </c>
      <c r="C410" s="6" t="s">
        <v>368</v>
      </c>
      <c r="D410" s="6" t="s">
        <v>15</v>
      </c>
      <c r="E410" s="6" t="s">
        <v>468</v>
      </c>
      <c r="F410" s="6"/>
      <c r="G410" s="18">
        <f>G411</f>
        <v>1024.0999999999999</v>
      </c>
      <c r="H410" s="18">
        <f t="shared" ref="H410:I410" si="180">H411</f>
        <v>1024.0999999999999</v>
      </c>
      <c r="I410" s="18">
        <f t="shared" si="180"/>
        <v>1024.0999999999999</v>
      </c>
    </row>
    <row r="411" spans="1:9" ht="15.75" x14ac:dyDescent="0.25">
      <c r="A411" s="5" t="s">
        <v>377</v>
      </c>
      <c r="B411" s="6" t="s">
        <v>366</v>
      </c>
      <c r="C411" s="6" t="s">
        <v>368</v>
      </c>
      <c r="D411" s="6" t="s">
        <v>15</v>
      </c>
      <c r="E411" s="6" t="s">
        <v>469</v>
      </c>
      <c r="F411" s="6"/>
      <c r="G411" s="18">
        <f>G412+G414</f>
        <v>1024.0999999999999</v>
      </c>
      <c r="H411" s="18">
        <f t="shared" ref="H411:I411" si="181">H412+H414</f>
        <v>1024.0999999999999</v>
      </c>
      <c r="I411" s="18">
        <f t="shared" si="181"/>
        <v>1024.0999999999999</v>
      </c>
    </row>
    <row r="412" spans="1:9" ht="15.75" x14ac:dyDescent="0.25">
      <c r="A412" s="5" t="s">
        <v>470</v>
      </c>
      <c r="B412" s="6" t="s">
        <v>366</v>
      </c>
      <c r="C412" s="6" t="s">
        <v>368</v>
      </c>
      <c r="D412" s="6" t="s">
        <v>15</v>
      </c>
      <c r="E412" s="6" t="s">
        <v>471</v>
      </c>
      <c r="F412" s="6"/>
      <c r="G412" s="18">
        <f>G413</f>
        <v>477.9</v>
      </c>
      <c r="H412" s="18">
        <f t="shared" ref="H412:I412" si="182">H413</f>
        <v>477.9</v>
      </c>
      <c r="I412" s="18">
        <f t="shared" si="182"/>
        <v>477.9</v>
      </c>
    </row>
    <row r="413" spans="1:9" ht="31.5" x14ac:dyDescent="0.25">
      <c r="A413" s="7" t="s">
        <v>472</v>
      </c>
      <c r="B413" s="8" t="s">
        <v>366</v>
      </c>
      <c r="C413" s="8" t="s">
        <v>368</v>
      </c>
      <c r="D413" s="8" t="s">
        <v>15</v>
      </c>
      <c r="E413" s="8" t="s">
        <v>471</v>
      </c>
      <c r="F413" s="8" t="s">
        <v>106</v>
      </c>
      <c r="G413" s="19">
        <v>477.9</v>
      </c>
      <c r="H413" s="19">
        <v>477.9</v>
      </c>
      <c r="I413" s="19">
        <v>477.9</v>
      </c>
    </row>
    <row r="414" spans="1:9" ht="31.5" x14ac:dyDescent="0.25">
      <c r="A414" s="5" t="s">
        <v>473</v>
      </c>
      <c r="B414" s="6" t="s">
        <v>366</v>
      </c>
      <c r="C414" s="6" t="s">
        <v>368</v>
      </c>
      <c r="D414" s="6" t="s">
        <v>15</v>
      </c>
      <c r="E414" s="6" t="s">
        <v>474</v>
      </c>
      <c r="F414" s="6"/>
      <c r="G414" s="18">
        <f>G415</f>
        <v>546.20000000000005</v>
      </c>
      <c r="H414" s="18">
        <f t="shared" ref="H414:I414" si="183">H415</f>
        <v>546.20000000000005</v>
      </c>
      <c r="I414" s="18">
        <f t="shared" si="183"/>
        <v>546.20000000000005</v>
      </c>
    </row>
    <row r="415" spans="1:9" ht="31.5" x14ac:dyDescent="0.25">
      <c r="A415" s="7" t="s">
        <v>475</v>
      </c>
      <c r="B415" s="8" t="s">
        <v>366</v>
      </c>
      <c r="C415" s="8" t="s">
        <v>368</v>
      </c>
      <c r="D415" s="8" t="s">
        <v>15</v>
      </c>
      <c r="E415" s="8" t="s">
        <v>474</v>
      </c>
      <c r="F415" s="8" t="s">
        <v>106</v>
      </c>
      <c r="G415" s="19">
        <v>546.20000000000005</v>
      </c>
      <c r="H415" s="19">
        <v>546.20000000000005</v>
      </c>
      <c r="I415" s="19">
        <v>546.20000000000005</v>
      </c>
    </row>
    <row r="416" spans="1:9" s="12" customFormat="1" ht="15.75" x14ac:dyDescent="0.25">
      <c r="A416" s="5" t="s">
        <v>476</v>
      </c>
      <c r="B416" s="6" t="s">
        <v>366</v>
      </c>
      <c r="C416" s="6" t="s">
        <v>368</v>
      </c>
      <c r="D416" s="6" t="s">
        <v>108</v>
      </c>
      <c r="E416" s="6"/>
      <c r="F416" s="6"/>
      <c r="G416" s="18">
        <f>G417</f>
        <v>20484.2</v>
      </c>
      <c r="H416" s="18">
        <f t="shared" ref="H416:I416" si="184">H417</f>
        <v>19020.3</v>
      </c>
      <c r="I416" s="18">
        <f t="shared" si="184"/>
        <v>19020.3</v>
      </c>
    </row>
    <row r="417" spans="1:11" ht="31.5" x14ac:dyDescent="0.25">
      <c r="A417" s="5" t="s">
        <v>370</v>
      </c>
      <c r="B417" s="6" t="s">
        <v>366</v>
      </c>
      <c r="C417" s="6" t="s">
        <v>368</v>
      </c>
      <c r="D417" s="6" t="s">
        <v>108</v>
      </c>
      <c r="E417" s="6" t="s">
        <v>371</v>
      </c>
      <c r="F417" s="6"/>
      <c r="G417" s="18">
        <f>G418+G421+G425</f>
        <v>20484.2</v>
      </c>
      <c r="H417" s="18">
        <f t="shared" ref="H417:I417" si="185">H418+H421+H425</f>
        <v>19020.3</v>
      </c>
      <c r="I417" s="18">
        <f t="shared" si="185"/>
        <v>19020.3</v>
      </c>
    </row>
    <row r="418" spans="1:11" ht="15.75" x14ac:dyDescent="0.25">
      <c r="A418" s="5" t="s">
        <v>372</v>
      </c>
      <c r="B418" s="6" t="s">
        <v>366</v>
      </c>
      <c r="C418" s="6" t="s">
        <v>368</v>
      </c>
      <c r="D418" s="6" t="s">
        <v>108</v>
      </c>
      <c r="E418" s="6" t="s">
        <v>373</v>
      </c>
      <c r="F418" s="6"/>
      <c r="G418" s="18">
        <f>G419</f>
        <v>94</v>
      </c>
      <c r="H418" s="18">
        <f t="shared" ref="H418:I419" si="186">H419</f>
        <v>94</v>
      </c>
      <c r="I418" s="18">
        <f t="shared" si="186"/>
        <v>94</v>
      </c>
    </row>
    <row r="419" spans="1:11" ht="15.75" x14ac:dyDescent="0.25">
      <c r="A419" s="5" t="s">
        <v>477</v>
      </c>
      <c r="B419" s="6" t="s">
        <v>366</v>
      </c>
      <c r="C419" s="6" t="s">
        <v>368</v>
      </c>
      <c r="D419" s="6" t="s">
        <v>108</v>
      </c>
      <c r="E419" s="6" t="s">
        <v>478</v>
      </c>
      <c r="F419" s="6"/>
      <c r="G419" s="18">
        <f>G420</f>
        <v>94</v>
      </c>
      <c r="H419" s="18">
        <f t="shared" si="186"/>
        <v>94</v>
      </c>
      <c r="I419" s="18">
        <f t="shared" si="186"/>
        <v>94</v>
      </c>
    </row>
    <row r="420" spans="1:11" ht="15.75" x14ac:dyDescent="0.25">
      <c r="A420" s="7" t="s">
        <v>479</v>
      </c>
      <c r="B420" s="8" t="s">
        <v>366</v>
      </c>
      <c r="C420" s="8" t="s">
        <v>368</v>
      </c>
      <c r="D420" s="8" t="s">
        <v>108</v>
      </c>
      <c r="E420" s="8" t="s">
        <v>478</v>
      </c>
      <c r="F420" s="8" t="s">
        <v>33</v>
      </c>
      <c r="G420" s="19">
        <v>94</v>
      </c>
      <c r="H420" s="19">
        <v>94</v>
      </c>
      <c r="I420" s="19">
        <v>94</v>
      </c>
    </row>
    <row r="421" spans="1:11" ht="15.75" x14ac:dyDescent="0.25">
      <c r="A421" s="5" t="s">
        <v>377</v>
      </c>
      <c r="B421" s="6" t="s">
        <v>366</v>
      </c>
      <c r="C421" s="6" t="s">
        <v>368</v>
      </c>
      <c r="D421" s="6" t="s">
        <v>108</v>
      </c>
      <c r="E421" s="6" t="s">
        <v>378</v>
      </c>
      <c r="F421" s="6"/>
      <c r="G421" s="18">
        <f>G422</f>
        <v>19530.2</v>
      </c>
      <c r="H421" s="18">
        <f t="shared" ref="H421:I421" si="187">H422</f>
        <v>18926.3</v>
      </c>
      <c r="I421" s="18">
        <f t="shared" si="187"/>
        <v>18926.3</v>
      </c>
    </row>
    <row r="422" spans="1:11" ht="15.75" x14ac:dyDescent="0.25">
      <c r="A422" s="5" t="s">
        <v>477</v>
      </c>
      <c r="B422" s="6" t="s">
        <v>366</v>
      </c>
      <c r="C422" s="6" t="s">
        <v>368</v>
      </c>
      <c r="D422" s="6" t="s">
        <v>108</v>
      </c>
      <c r="E422" s="6" t="s">
        <v>480</v>
      </c>
      <c r="F422" s="6"/>
      <c r="G422" s="18">
        <f>G423+G424</f>
        <v>19530.2</v>
      </c>
      <c r="H422" s="18">
        <f t="shared" ref="H422:I422" si="188">H423+H424</f>
        <v>18926.3</v>
      </c>
      <c r="I422" s="18">
        <f t="shared" si="188"/>
        <v>18926.3</v>
      </c>
    </row>
    <row r="423" spans="1:11" ht="63" x14ac:dyDescent="0.25">
      <c r="A423" s="7" t="s">
        <v>481</v>
      </c>
      <c r="B423" s="8" t="s">
        <v>366</v>
      </c>
      <c r="C423" s="8" t="s">
        <v>368</v>
      </c>
      <c r="D423" s="8" t="s">
        <v>108</v>
      </c>
      <c r="E423" s="8" t="s">
        <v>480</v>
      </c>
      <c r="F423" s="8" t="s">
        <v>21</v>
      </c>
      <c r="G423" s="19">
        <v>15966.3</v>
      </c>
      <c r="H423" s="19">
        <v>15896.4</v>
      </c>
      <c r="I423" s="19">
        <v>15896.4</v>
      </c>
      <c r="K423" s="40">
        <v>69.900000000000006</v>
      </c>
    </row>
    <row r="424" spans="1:11" ht="31.5" x14ac:dyDescent="0.25">
      <c r="A424" s="7" t="s">
        <v>482</v>
      </c>
      <c r="B424" s="8" t="s">
        <v>366</v>
      </c>
      <c r="C424" s="8" t="s">
        <v>368</v>
      </c>
      <c r="D424" s="8" t="s">
        <v>108</v>
      </c>
      <c r="E424" s="8" t="s">
        <v>480</v>
      </c>
      <c r="F424" s="8" t="s">
        <v>28</v>
      </c>
      <c r="G424" s="19">
        <v>3563.9</v>
      </c>
      <c r="H424" s="19">
        <v>3029.9</v>
      </c>
      <c r="I424" s="19">
        <v>3029.9</v>
      </c>
      <c r="K424" s="28">
        <v>30</v>
      </c>
    </row>
    <row r="425" spans="1:11" ht="47.25" x14ac:dyDescent="0.25">
      <c r="A425" s="5" t="s">
        <v>389</v>
      </c>
      <c r="B425" s="6" t="s">
        <v>366</v>
      </c>
      <c r="C425" s="6" t="s">
        <v>368</v>
      </c>
      <c r="D425" s="6" t="s">
        <v>108</v>
      </c>
      <c r="E425" s="6" t="s">
        <v>390</v>
      </c>
      <c r="F425" s="6"/>
      <c r="G425" s="18">
        <f>G426</f>
        <v>860</v>
      </c>
      <c r="H425" s="18"/>
      <c r="I425" s="18"/>
    </row>
    <row r="426" spans="1:11" ht="15.75" x14ac:dyDescent="0.25">
      <c r="A426" s="5" t="s">
        <v>377</v>
      </c>
      <c r="B426" s="6" t="s">
        <v>366</v>
      </c>
      <c r="C426" s="6" t="s">
        <v>368</v>
      </c>
      <c r="D426" s="6" t="s">
        <v>108</v>
      </c>
      <c r="E426" s="6" t="s">
        <v>391</v>
      </c>
      <c r="F426" s="6"/>
      <c r="G426" s="18">
        <f>G427</f>
        <v>860</v>
      </c>
      <c r="H426" s="18"/>
      <c r="I426" s="18"/>
    </row>
    <row r="427" spans="1:11" ht="15.75" x14ac:dyDescent="0.25">
      <c r="A427" s="5" t="s">
        <v>477</v>
      </c>
      <c r="B427" s="6" t="s">
        <v>366</v>
      </c>
      <c r="C427" s="6" t="s">
        <v>368</v>
      </c>
      <c r="D427" s="6" t="s">
        <v>108</v>
      </c>
      <c r="E427" s="6" t="s">
        <v>483</v>
      </c>
      <c r="F427" s="6"/>
      <c r="G427" s="18">
        <f>G428</f>
        <v>860</v>
      </c>
      <c r="H427" s="18"/>
      <c r="I427" s="18"/>
    </row>
    <row r="428" spans="1:11" ht="31.5" x14ac:dyDescent="0.25">
      <c r="A428" s="7" t="s">
        <v>482</v>
      </c>
      <c r="B428" s="8" t="s">
        <v>366</v>
      </c>
      <c r="C428" s="8" t="s">
        <v>368</v>
      </c>
      <c r="D428" s="8" t="s">
        <v>108</v>
      </c>
      <c r="E428" s="8" t="s">
        <v>483</v>
      </c>
      <c r="F428" s="8" t="s">
        <v>28</v>
      </c>
      <c r="G428" s="19">
        <v>860</v>
      </c>
      <c r="H428" s="19"/>
      <c r="I428" s="19"/>
    </row>
    <row r="429" spans="1:11" s="12" customFormat="1" ht="15.75" x14ac:dyDescent="0.25">
      <c r="A429" s="5" t="s">
        <v>484</v>
      </c>
      <c r="B429" s="6" t="s">
        <v>366</v>
      </c>
      <c r="C429" s="6" t="s">
        <v>368</v>
      </c>
      <c r="D429" s="6" t="s">
        <v>368</v>
      </c>
      <c r="E429" s="6"/>
      <c r="F429" s="6"/>
      <c r="G429" s="18">
        <f>G430+G439</f>
        <v>2261.1</v>
      </c>
      <c r="H429" s="18">
        <f t="shared" ref="H429:I429" si="189">H430+H439</f>
        <v>2011.1</v>
      </c>
      <c r="I429" s="18">
        <f t="shared" si="189"/>
        <v>2011.1</v>
      </c>
    </row>
    <row r="430" spans="1:11" ht="31.5" x14ac:dyDescent="0.25">
      <c r="A430" s="5" t="s">
        <v>370</v>
      </c>
      <c r="B430" s="6" t="s">
        <v>366</v>
      </c>
      <c r="C430" s="6" t="s">
        <v>368</v>
      </c>
      <c r="D430" s="6" t="s">
        <v>368</v>
      </c>
      <c r="E430" s="6" t="s">
        <v>371</v>
      </c>
      <c r="F430" s="6"/>
      <c r="G430" s="18">
        <f>G431+G434</f>
        <v>1370</v>
      </c>
      <c r="H430" s="18">
        <f t="shared" ref="H430:I430" si="190">H431+H434</f>
        <v>1120</v>
      </c>
      <c r="I430" s="18">
        <f t="shared" si="190"/>
        <v>1120</v>
      </c>
    </row>
    <row r="431" spans="1:11" ht="15.75" x14ac:dyDescent="0.25">
      <c r="A431" s="5" t="s">
        <v>377</v>
      </c>
      <c r="B431" s="6" t="s">
        <v>366</v>
      </c>
      <c r="C431" s="6" t="s">
        <v>368</v>
      </c>
      <c r="D431" s="6" t="s">
        <v>368</v>
      </c>
      <c r="E431" s="6" t="s">
        <v>378</v>
      </c>
      <c r="F431" s="6"/>
      <c r="G431" s="18">
        <f>G432</f>
        <v>1120</v>
      </c>
      <c r="H431" s="18">
        <f t="shared" ref="H431:I432" si="191">H432</f>
        <v>1120</v>
      </c>
      <c r="I431" s="18">
        <f t="shared" si="191"/>
        <v>1120</v>
      </c>
    </row>
    <row r="432" spans="1:11" ht="15.75" x14ac:dyDescent="0.25">
      <c r="A432" s="5" t="s">
        <v>485</v>
      </c>
      <c r="B432" s="6" t="s">
        <v>366</v>
      </c>
      <c r="C432" s="6" t="s">
        <v>368</v>
      </c>
      <c r="D432" s="6" t="s">
        <v>368</v>
      </c>
      <c r="E432" s="6" t="s">
        <v>486</v>
      </c>
      <c r="F432" s="6"/>
      <c r="G432" s="18">
        <f>G433</f>
        <v>1120</v>
      </c>
      <c r="H432" s="18">
        <f t="shared" si="191"/>
        <v>1120</v>
      </c>
      <c r="I432" s="18">
        <f t="shared" si="191"/>
        <v>1120</v>
      </c>
    </row>
    <row r="433" spans="1:9" ht="31.5" x14ac:dyDescent="0.25">
      <c r="A433" s="7" t="s">
        <v>487</v>
      </c>
      <c r="B433" s="8" t="s">
        <v>366</v>
      </c>
      <c r="C433" s="8" t="s">
        <v>368</v>
      </c>
      <c r="D433" s="8" t="s">
        <v>368</v>
      </c>
      <c r="E433" s="8" t="s">
        <v>486</v>
      </c>
      <c r="F433" s="8" t="s">
        <v>28</v>
      </c>
      <c r="G433" s="19">
        <v>1120</v>
      </c>
      <c r="H433" s="19">
        <v>1120</v>
      </c>
      <c r="I433" s="19">
        <v>1120</v>
      </c>
    </row>
    <row r="434" spans="1:9" ht="31.5" x14ac:dyDescent="0.25">
      <c r="A434" s="5" t="s">
        <v>488</v>
      </c>
      <c r="B434" s="6" t="s">
        <v>366</v>
      </c>
      <c r="C434" s="6" t="s">
        <v>368</v>
      </c>
      <c r="D434" s="6" t="s">
        <v>368</v>
      </c>
      <c r="E434" s="6" t="s">
        <v>489</v>
      </c>
      <c r="F434" s="6"/>
      <c r="G434" s="18">
        <f>G435</f>
        <v>250</v>
      </c>
      <c r="H434" s="18"/>
      <c r="I434" s="18"/>
    </row>
    <row r="435" spans="1:9" ht="15.75" x14ac:dyDescent="0.25">
      <c r="A435" s="5" t="s">
        <v>50</v>
      </c>
      <c r="B435" s="6" t="s">
        <v>366</v>
      </c>
      <c r="C435" s="6" t="s">
        <v>368</v>
      </c>
      <c r="D435" s="6" t="s">
        <v>368</v>
      </c>
      <c r="E435" s="6" t="s">
        <v>490</v>
      </c>
      <c r="F435" s="6"/>
      <c r="G435" s="18">
        <f>G436</f>
        <v>250</v>
      </c>
      <c r="H435" s="18"/>
      <c r="I435" s="18"/>
    </row>
    <row r="436" spans="1:9" ht="15.75" x14ac:dyDescent="0.25">
      <c r="A436" s="5" t="s">
        <v>491</v>
      </c>
      <c r="B436" s="6" t="s">
        <v>366</v>
      </c>
      <c r="C436" s="6" t="s">
        <v>368</v>
      </c>
      <c r="D436" s="6" t="s">
        <v>368</v>
      </c>
      <c r="E436" s="6" t="s">
        <v>492</v>
      </c>
      <c r="F436" s="6"/>
      <c r="G436" s="18">
        <f>G437+G438</f>
        <v>250</v>
      </c>
      <c r="H436" s="18"/>
      <c r="I436" s="18"/>
    </row>
    <row r="437" spans="1:9" ht="31.5" x14ac:dyDescent="0.25">
      <c r="A437" s="7" t="s">
        <v>493</v>
      </c>
      <c r="B437" s="8" t="s">
        <v>366</v>
      </c>
      <c r="C437" s="8" t="s">
        <v>368</v>
      </c>
      <c r="D437" s="8" t="s">
        <v>368</v>
      </c>
      <c r="E437" s="8" t="s">
        <v>492</v>
      </c>
      <c r="F437" s="8" t="s">
        <v>28</v>
      </c>
      <c r="G437" s="19">
        <v>200</v>
      </c>
      <c r="H437" s="19"/>
      <c r="I437" s="19"/>
    </row>
    <row r="438" spans="1:9" ht="31.5" x14ac:dyDescent="0.25">
      <c r="A438" s="7" t="s">
        <v>494</v>
      </c>
      <c r="B438" s="8" t="s">
        <v>366</v>
      </c>
      <c r="C438" s="8" t="s">
        <v>368</v>
      </c>
      <c r="D438" s="8" t="s">
        <v>368</v>
      </c>
      <c r="E438" s="8" t="s">
        <v>492</v>
      </c>
      <c r="F438" s="8" t="s">
        <v>106</v>
      </c>
      <c r="G438" s="19">
        <v>50</v>
      </c>
      <c r="H438" s="19"/>
      <c r="I438" s="19"/>
    </row>
    <row r="439" spans="1:9" ht="31.5" x14ac:dyDescent="0.25">
      <c r="A439" s="5" t="s">
        <v>430</v>
      </c>
      <c r="B439" s="6" t="s">
        <v>366</v>
      </c>
      <c r="C439" s="6" t="s">
        <v>368</v>
      </c>
      <c r="D439" s="6" t="s">
        <v>368</v>
      </c>
      <c r="E439" s="6" t="s">
        <v>431</v>
      </c>
      <c r="F439" s="6"/>
      <c r="G439" s="18">
        <f>G440</f>
        <v>891.1</v>
      </c>
      <c r="H439" s="18">
        <f t="shared" ref="H439:I441" si="192">H440</f>
        <v>891.1</v>
      </c>
      <c r="I439" s="18">
        <f t="shared" si="192"/>
        <v>891.1</v>
      </c>
    </row>
    <row r="440" spans="1:9" ht="15.75" x14ac:dyDescent="0.25">
      <c r="A440" s="5" t="s">
        <v>360</v>
      </c>
      <c r="B440" s="6" t="s">
        <v>366</v>
      </c>
      <c r="C440" s="6" t="s">
        <v>368</v>
      </c>
      <c r="D440" s="6" t="s">
        <v>368</v>
      </c>
      <c r="E440" s="6" t="s">
        <v>437</v>
      </c>
      <c r="F440" s="6"/>
      <c r="G440" s="18">
        <f>G441</f>
        <v>891.1</v>
      </c>
      <c r="H440" s="18">
        <f t="shared" si="192"/>
        <v>891.1</v>
      </c>
      <c r="I440" s="18">
        <f t="shared" si="192"/>
        <v>891.1</v>
      </c>
    </row>
    <row r="441" spans="1:9" ht="15.75" x14ac:dyDescent="0.25">
      <c r="A441" s="5" t="s">
        <v>495</v>
      </c>
      <c r="B441" s="6" t="s">
        <v>366</v>
      </c>
      <c r="C441" s="6" t="s">
        <v>368</v>
      </c>
      <c r="D441" s="6" t="s">
        <v>368</v>
      </c>
      <c r="E441" s="6" t="s">
        <v>496</v>
      </c>
      <c r="F441" s="6"/>
      <c r="G441" s="18">
        <f>G442</f>
        <v>891.1</v>
      </c>
      <c r="H441" s="18">
        <f t="shared" si="192"/>
        <v>891.1</v>
      </c>
      <c r="I441" s="18">
        <f t="shared" si="192"/>
        <v>891.1</v>
      </c>
    </row>
    <row r="442" spans="1:9" ht="31.5" x14ac:dyDescent="0.25">
      <c r="A442" s="7" t="s">
        <v>497</v>
      </c>
      <c r="B442" s="8" t="s">
        <v>366</v>
      </c>
      <c r="C442" s="8" t="s">
        <v>368</v>
      </c>
      <c r="D442" s="8" t="s">
        <v>368</v>
      </c>
      <c r="E442" s="8" t="s">
        <v>496</v>
      </c>
      <c r="F442" s="8" t="s">
        <v>28</v>
      </c>
      <c r="G442" s="19">
        <v>891.1</v>
      </c>
      <c r="H442" s="19">
        <v>891.1</v>
      </c>
      <c r="I442" s="19">
        <v>891.1</v>
      </c>
    </row>
    <row r="443" spans="1:9" s="12" customFormat="1" ht="15.75" x14ac:dyDescent="0.25">
      <c r="A443" s="5" t="s">
        <v>498</v>
      </c>
      <c r="B443" s="6" t="s">
        <v>366</v>
      </c>
      <c r="C443" s="6" t="s">
        <v>368</v>
      </c>
      <c r="D443" s="6" t="s">
        <v>115</v>
      </c>
      <c r="E443" s="6"/>
      <c r="F443" s="6"/>
      <c r="G443" s="18">
        <f>G444+G452+G457+G469</f>
        <v>23496.3</v>
      </c>
      <c r="H443" s="18">
        <f t="shared" ref="H443:I443" si="193">H444+H452+H457</f>
        <v>20223.3</v>
      </c>
      <c r="I443" s="18">
        <f t="shared" si="193"/>
        <v>20223.3</v>
      </c>
    </row>
    <row r="444" spans="1:9" ht="31.5" x14ac:dyDescent="0.25">
      <c r="A444" s="5" t="s">
        <v>370</v>
      </c>
      <c r="B444" s="6" t="s">
        <v>366</v>
      </c>
      <c r="C444" s="6" t="s">
        <v>368</v>
      </c>
      <c r="D444" s="6" t="s">
        <v>115</v>
      </c>
      <c r="E444" s="6" t="s">
        <v>371</v>
      </c>
      <c r="F444" s="6"/>
      <c r="G444" s="18">
        <f>G445+G448</f>
        <v>950</v>
      </c>
      <c r="H444" s="18"/>
      <c r="I444" s="18"/>
    </row>
    <row r="445" spans="1:9" ht="15.75" x14ac:dyDescent="0.25">
      <c r="A445" s="5" t="s">
        <v>50</v>
      </c>
      <c r="B445" s="6" t="s">
        <v>366</v>
      </c>
      <c r="C445" s="6" t="s">
        <v>368</v>
      </c>
      <c r="D445" s="6" t="s">
        <v>115</v>
      </c>
      <c r="E445" s="6" t="s">
        <v>499</v>
      </c>
      <c r="F445" s="6"/>
      <c r="G445" s="18">
        <f>G446</f>
        <v>800</v>
      </c>
      <c r="H445" s="18"/>
      <c r="I445" s="18"/>
    </row>
    <row r="446" spans="1:9" ht="15.75" x14ac:dyDescent="0.25">
      <c r="A446" s="5" t="s">
        <v>500</v>
      </c>
      <c r="B446" s="6" t="s">
        <v>366</v>
      </c>
      <c r="C446" s="6" t="s">
        <v>368</v>
      </c>
      <c r="D446" s="6" t="s">
        <v>115</v>
      </c>
      <c r="E446" s="6" t="s">
        <v>501</v>
      </c>
      <c r="F446" s="6"/>
      <c r="G446" s="18">
        <f>G447</f>
        <v>800</v>
      </c>
      <c r="H446" s="18"/>
      <c r="I446" s="18"/>
    </row>
    <row r="447" spans="1:9" ht="63" x14ac:dyDescent="0.25">
      <c r="A447" s="7" t="s">
        <v>502</v>
      </c>
      <c r="B447" s="8" t="s">
        <v>366</v>
      </c>
      <c r="C447" s="8" t="s">
        <v>368</v>
      </c>
      <c r="D447" s="8" t="s">
        <v>115</v>
      </c>
      <c r="E447" s="8" t="s">
        <v>501</v>
      </c>
      <c r="F447" s="8" t="s">
        <v>21</v>
      </c>
      <c r="G447" s="19">
        <v>800</v>
      </c>
      <c r="H447" s="19"/>
      <c r="I447" s="19"/>
    </row>
    <row r="448" spans="1:9" ht="31.5" x14ac:dyDescent="0.25">
      <c r="A448" s="5" t="s">
        <v>503</v>
      </c>
      <c r="B448" s="6" t="s">
        <v>366</v>
      </c>
      <c r="C448" s="6" t="s">
        <v>368</v>
      </c>
      <c r="D448" s="6" t="s">
        <v>115</v>
      </c>
      <c r="E448" s="6" t="s">
        <v>504</v>
      </c>
      <c r="F448" s="6"/>
      <c r="G448" s="18">
        <f>G449</f>
        <v>150</v>
      </c>
      <c r="H448" s="18"/>
      <c r="I448" s="18"/>
    </row>
    <row r="449" spans="1:9" ht="15.75" x14ac:dyDescent="0.25">
      <c r="A449" s="5" t="s">
        <v>50</v>
      </c>
      <c r="B449" s="6" t="s">
        <v>366</v>
      </c>
      <c r="C449" s="6" t="s">
        <v>368</v>
      </c>
      <c r="D449" s="6" t="s">
        <v>115</v>
      </c>
      <c r="E449" s="6" t="s">
        <v>505</v>
      </c>
      <c r="F449" s="6"/>
      <c r="G449" s="18">
        <f>G450</f>
        <v>150</v>
      </c>
      <c r="H449" s="18"/>
      <c r="I449" s="18"/>
    </row>
    <row r="450" spans="1:9" ht="47.25" x14ac:dyDescent="0.25">
      <c r="A450" s="5" t="s">
        <v>506</v>
      </c>
      <c r="B450" s="6" t="s">
        <v>366</v>
      </c>
      <c r="C450" s="6" t="s">
        <v>368</v>
      </c>
      <c r="D450" s="6" t="s">
        <v>115</v>
      </c>
      <c r="E450" s="6" t="s">
        <v>507</v>
      </c>
      <c r="F450" s="6"/>
      <c r="G450" s="18">
        <f>G451</f>
        <v>150</v>
      </c>
      <c r="H450" s="18"/>
      <c r="I450" s="18"/>
    </row>
    <row r="451" spans="1:9" ht="63" x14ac:dyDescent="0.25">
      <c r="A451" s="9" t="s">
        <v>508</v>
      </c>
      <c r="B451" s="8" t="s">
        <v>366</v>
      </c>
      <c r="C451" s="8" t="s">
        <v>368</v>
      </c>
      <c r="D451" s="8" t="s">
        <v>115</v>
      </c>
      <c r="E451" s="8" t="s">
        <v>507</v>
      </c>
      <c r="F451" s="8" t="s">
        <v>28</v>
      </c>
      <c r="G451" s="19">
        <v>150</v>
      </c>
      <c r="H451" s="19"/>
      <c r="I451" s="19"/>
    </row>
    <row r="452" spans="1:9" ht="31.5" x14ac:dyDescent="0.25">
      <c r="A452" s="5" t="s">
        <v>509</v>
      </c>
      <c r="B452" s="6" t="s">
        <v>366</v>
      </c>
      <c r="C452" s="6" t="s">
        <v>368</v>
      </c>
      <c r="D452" s="6" t="s">
        <v>115</v>
      </c>
      <c r="E452" s="6" t="s">
        <v>510</v>
      </c>
      <c r="F452" s="6"/>
      <c r="G452" s="18">
        <f>G453</f>
        <v>412</v>
      </c>
      <c r="H452" s="18">
        <f t="shared" ref="H452:I453" si="194">H453</f>
        <v>412</v>
      </c>
      <c r="I452" s="18">
        <f t="shared" si="194"/>
        <v>412</v>
      </c>
    </row>
    <row r="453" spans="1:9" ht="15.75" x14ac:dyDescent="0.25">
      <c r="A453" s="5" t="s">
        <v>511</v>
      </c>
      <c r="B453" s="6" t="s">
        <v>366</v>
      </c>
      <c r="C453" s="6" t="s">
        <v>368</v>
      </c>
      <c r="D453" s="6" t="s">
        <v>115</v>
      </c>
      <c r="E453" s="6" t="s">
        <v>512</v>
      </c>
      <c r="F453" s="6"/>
      <c r="G453" s="18">
        <f>G454</f>
        <v>412</v>
      </c>
      <c r="H453" s="18">
        <f t="shared" si="194"/>
        <v>412</v>
      </c>
      <c r="I453" s="18">
        <f t="shared" si="194"/>
        <v>412</v>
      </c>
    </row>
    <row r="454" spans="1:9" ht="15.75" x14ac:dyDescent="0.25">
      <c r="A454" s="5" t="s">
        <v>513</v>
      </c>
      <c r="B454" s="6" t="s">
        <v>366</v>
      </c>
      <c r="C454" s="6" t="s">
        <v>368</v>
      </c>
      <c r="D454" s="6" t="s">
        <v>115</v>
      </c>
      <c r="E454" s="6" t="s">
        <v>514</v>
      </c>
      <c r="F454" s="6"/>
      <c r="G454" s="18">
        <f>G455+G456</f>
        <v>412</v>
      </c>
      <c r="H454" s="18">
        <f t="shared" ref="H454:I454" si="195">H455+H456</f>
        <v>412</v>
      </c>
      <c r="I454" s="18">
        <f t="shared" si="195"/>
        <v>412</v>
      </c>
    </row>
    <row r="455" spans="1:9" ht="31.5" x14ac:dyDescent="0.25">
      <c r="A455" s="7" t="s">
        <v>515</v>
      </c>
      <c r="B455" s="8" t="s">
        <v>366</v>
      </c>
      <c r="C455" s="8" t="s">
        <v>368</v>
      </c>
      <c r="D455" s="8" t="s">
        <v>115</v>
      </c>
      <c r="E455" s="8" t="s">
        <v>514</v>
      </c>
      <c r="F455" s="8" t="s">
        <v>28</v>
      </c>
      <c r="G455" s="19">
        <v>212</v>
      </c>
      <c r="H455" s="19">
        <v>212</v>
      </c>
      <c r="I455" s="19">
        <v>212</v>
      </c>
    </row>
    <row r="456" spans="1:9" ht="31.5" x14ac:dyDescent="0.25">
      <c r="A456" s="7" t="s">
        <v>516</v>
      </c>
      <c r="B456" s="8" t="s">
        <v>366</v>
      </c>
      <c r="C456" s="8" t="s">
        <v>368</v>
      </c>
      <c r="D456" s="8" t="s">
        <v>115</v>
      </c>
      <c r="E456" s="8" t="s">
        <v>514</v>
      </c>
      <c r="F456" s="8" t="s">
        <v>106</v>
      </c>
      <c r="G456" s="19">
        <v>200</v>
      </c>
      <c r="H456" s="19">
        <v>200</v>
      </c>
      <c r="I456" s="19">
        <v>200</v>
      </c>
    </row>
    <row r="457" spans="1:9" ht="15.75" x14ac:dyDescent="0.25">
      <c r="A457" s="5" t="s">
        <v>16</v>
      </c>
      <c r="B457" s="6" t="s">
        <v>366</v>
      </c>
      <c r="C457" s="6" t="s">
        <v>368</v>
      </c>
      <c r="D457" s="6" t="s">
        <v>115</v>
      </c>
      <c r="E457" s="6" t="s">
        <v>17</v>
      </c>
      <c r="F457" s="6"/>
      <c r="G457" s="18">
        <f>G458+G460+G463</f>
        <v>21134.3</v>
      </c>
      <c r="H457" s="18">
        <f t="shared" ref="H457:I457" si="196">H458+H460+H463</f>
        <v>19811.3</v>
      </c>
      <c r="I457" s="18">
        <f t="shared" si="196"/>
        <v>19811.3</v>
      </c>
    </row>
    <row r="458" spans="1:9" ht="15.75" x14ac:dyDescent="0.25">
      <c r="A458" s="5" t="s">
        <v>24</v>
      </c>
      <c r="B458" s="6" t="s">
        <v>366</v>
      </c>
      <c r="C458" s="6" t="s">
        <v>368</v>
      </c>
      <c r="D458" s="6" t="s">
        <v>115</v>
      </c>
      <c r="E458" s="6" t="s">
        <v>25</v>
      </c>
      <c r="F458" s="6"/>
      <c r="G458" s="18">
        <f>G459</f>
        <v>3487.9</v>
      </c>
      <c r="H458" s="18">
        <f t="shared" ref="H458:I458" si="197">H459</f>
        <v>3487.9</v>
      </c>
      <c r="I458" s="18">
        <f t="shared" si="197"/>
        <v>3487.9</v>
      </c>
    </row>
    <row r="459" spans="1:9" ht="63" x14ac:dyDescent="0.25">
      <c r="A459" s="7" t="s">
        <v>26</v>
      </c>
      <c r="B459" s="8" t="s">
        <v>366</v>
      </c>
      <c r="C459" s="8" t="s">
        <v>368</v>
      </c>
      <c r="D459" s="8" t="s">
        <v>115</v>
      </c>
      <c r="E459" s="8" t="s">
        <v>25</v>
      </c>
      <c r="F459" s="8" t="s">
        <v>21</v>
      </c>
      <c r="G459" s="19">
        <v>3487.9</v>
      </c>
      <c r="H459" s="19">
        <v>3487.9</v>
      </c>
      <c r="I459" s="19">
        <v>3487.9</v>
      </c>
    </row>
    <row r="460" spans="1:9" ht="15.75" x14ac:dyDescent="0.25">
      <c r="A460" s="5" t="s">
        <v>29</v>
      </c>
      <c r="B460" s="6" t="s">
        <v>366</v>
      </c>
      <c r="C460" s="6" t="s">
        <v>368</v>
      </c>
      <c r="D460" s="6" t="s">
        <v>115</v>
      </c>
      <c r="E460" s="6" t="s">
        <v>30</v>
      </c>
      <c r="F460" s="6"/>
      <c r="G460" s="18">
        <f>G461</f>
        <v>58.9</v>
      </c>
      <c r="H460" s="18">
        <f t="shared" ref="H460:I461" si="198">H461</f>
        <v>58.9</v>
      </c>
      <c r="I460" s="18">
        <f t="shared" si="198"/>
        <v>58.9</v>
      </c>
    </row>
    <row r="461" spans="1:9" ht="47.25" x14ac:dyDescent="0.25">
      <c r="A461" s="5" t="s">
        <v>506</v>
      </c>
      <c r="B461" s="6" t="s">
        <v>366</v>
      </c>
      <c r="C461" s="6" t="s">
        <v>368</v>
      </c>
      <c r="D461" s="6" t="s">
        <v>115</v>
      </c>
      <c r="E461" s="6" t="s">
        <v>517</v>
      </c>
      <c r="F461" s="6"/>
      <c r="G461" s="18">
        <f>G462</f>
        <v>58.9</v>
      </c>
      <c r="H461" s="18">
        <f t="shared" si="198"/>
        <v>58.9</v>
      </c>
      <c r="I461" s="18">
        <f t="shared" si="198"/>
        <v>58.9</v>
      </c>
    </row>
    <row r="462" spans="1:9" ht="63" x14ac:dyDescent="0.25">
      <c r="A462" s="7" t="s">
        <v>518</v>
      </c>
      <c r="B462" s="8" t="s">
        <v>366</v>
      </c>
      <c r="C462" s="8" t="s">
        <v>368</v>
      </c>
      <c r="D462" s="8" t="s">
        <v>115</v>
      </c>
      <c r="E462" s="8" t="s">
        <v>517</v>
      </c>
      <c r="F462" s="8" t="s">
        <v>33</v>
      </c>
      <c r="G462" s="19">
        <v>58.9</v>
      </c>
      <c r="H462" s="19">
        <v>58.9</v>
      </c>
      <c r="I462" s="19">
        <v>58.9</v>
      </c>
    </row>
    <row r="463" spans="1:9" ht="15.75" x14ac:dyDescent="0.25">
      <c r="A463" s="5" t="s">
        <v>377</v>
      </c>
      <c r="B463" s="6" t="s">
        <v>366</v>
      </c>
      <c r="C463" s="6" t="s">
        <v>368</v>
      </c>
      <c r="D463" s="6" t="s">
        <v>115</v>
      </c>
      <c r="E463" s="6" t="s">
        <v>519</v>
      </c>
      <c r="F463" s="6"/>
      <c r="G463" s="18">
        <f>G464+G466</f>
        <v>17587.5</v>
      </c>
      <c r="H463" s="18">
        <f t="shared" ref="H463:I463" si="199">H464+H466</f>
        <v>16264.5</v>
      </c>
      <c r="I463" s="18">
        <f t="shared" si="199"/>
        <v>16264.5</v>
      </c>
    </row>
    <row r="464" spans="1:9" ht="15.75" x14ac:dyDescent="0.25">
      <c r="A464" s="5" t="s">
        <v>520</v>
      </c>
      <c r="B464" s="6" t="s">
        <v>366</v>
      </c>
      <c r="C464" s="6" t="s">
        <v>368</v>
      </c>
      <c r="D464" s="6" t="s">
        <v>115</v>
      </c>
      <c r="E464" s="6" t="s">
        <v>521</v>
      </c>
      <c r="F464" s="6"/>
      <c r="G464" s="18">
        <f>G465</f>
        <v>1012.4</v>
      </c>
      <c r="H464" s="18">
        <f t="shared" ref="H464:I464" si="200">H465</f>
        <v>994</v>
      </c>
      <c r="I464" s="18">
        <f t="shared" si="200"/>
        <v>994</v>
      </c>
    </row>
    <row r="465" spans="1:11" ht="63" x14ac:dyDescent="0.25">
      <c r="A465" s="7" t="s">
        <v>522</v>
      </c>
      <c r="B465" s="8" t="s">
        <v>366</v>
      </c>
      <c r="C465" s="8" t="s">
        <v>368</v>
      </c>
      <c r="D465" s="8" t="s">
        <v>115</v>
      </c>
      <c r="E465" s="8" t="s">
        <v>521</v>
      </c>
      <c r="F465" s="8" t="s">
        <v>21</v>
      </c>
      <c r="G465" s="19">
        <v>1012.4</v>
      </c>
      <c r="H465" s="19">
        <v>994</v>
      </c>
      <c r="I465" s="19">
        <v>994</v>
      </c>
      <c r="K465" s="40">
        <v>18.399999999999999</v>
      </c>
    </row>
    <row r="466" spans="1:11" ht="47.25" x14ac:dyDescent="0.25">
      <c r="A466" s="5" t="s">
        <v>506</v>
      </c>
      <c r="B466" s="6" t="s">
        <v>366</v>
      </c>
      <c r="C466" s="6" t="s">
        <v>368</v>
      </c>
      <c r="D466" s="6" t="s">
        <v>115</v>
      </c>
      <c r="E466" s="6" t="s">
        <v>523</v>
      </c>
      <c r="F466" s="6"/>
      <c r="G466" s="18">
        <f>G467+G468</f>
        <v>16575.099999999999</v>
      </c>
      <c r="H466" s="18">
        <f t="shared" ref="H466:I466" si="201">H467+H468</f>
        <v>15270.5</v>
      </c>
      <c r="I466" s="18">
        <f t="shared" si="201"/>
        <v>15270.5</v>
      </c>
    </row>
    <row r="467" spans="1:11" ht="94.5" x14ac:dyDescent="0.25">
      <c r="A467" s="9" t="s">
        <v>524</v>
      </c>
      <c r="B467" s="8" t="s">
        <v>366</v>
      </c>
      <c r="C467" s="8" t="s">
        <v>368</v>
      </c>
      <c r="D467" s="8" t="s">
        <v>115</v>
      </c>
      <c r="E467" s="8" t="s">
        <v>523</v>
      </c>
      <c r="F467" s="8" t="s">
        <v>21</v>
      </c>
      <c r="G467" s="19">
        <v>14315.5</v>
      </c>
      <c r="H467" s="19">
        <v>14234.6</v>
      </c>
      <c r="I467" s="19">
        <v>14234.6</v>
      </c>
      <c r="K467" s="40">
        <v>80.900000000000006</v>
      </c>
    </row>
    <row r="468" spans="1:11" ht="63" x14ac:dyDescent="0.25">
      <c r="A468" s="9" t="s">
        <v>508</v>
      </c>
      <c r="B468" s="8" t="s">
        <v>366</v>
      </c>
      <c r="C468" s="8" t="s">
        <v>368</v>
      </c>
      <c r="D468" s="8" t="s">
        <v>115</v>
      </c>
      <c r="E468" s="8" t="s">
        <v>523</v>
      </c>
      <c r="F468" s="8" t="s">
        <v>28</v>
      </c>
      <c r="G468" s="19">
        <v>2259.6</v>
      </c>
      <c r="H468" s="19">
        <v>1035.9000000000001</v>
      </c>
      <c r="I468" s="19">
        <v>1035.9000000000001</v>
      </c>
      <c r="K468" s="40">
        <v>955.4</v>
      </c>
    </row>
    <row r="469" spans="1:11" s="38" customFormat="1" ht="31.5" x14ac:dyDescent="0.25">
      <c r="A469" s="41" t="s">
        <v>144</v>
      </c>
      <c r="B469" s="8" t="s">
        <v>366</v>
      </c>
      <c r="C469" s="8" t="s">
        <v>368</v>
      </c>
      <c r="D469" s="8" t="s">
        <v>115</v>
      </c>
      <c r="E469" s="8" t="s">
        <v>145</v>
      </c>
      <c r="F469" s="8"/>
      <c r="G469" s="19">
        <f>G470</f>
        <v>1000</v>
      </c>
      <c r="H469" s="19"/>
      <c r="I469" s="19"/>
    </row>
    <row r="470" spans="1:11" s="38" customFormat="1" ht="47.25" x14ac:dyDescent="0.25">
      <c r="A470" s="41" t="s">
        <v>146</v>
      </c>
      <c r="B470" s="8" t="s">
        <v>366</v>
      </c>
      <c r="C470" s="8" t="s">
        <v>368</v>
      </c>
      <c r="D470" s="8" t="s">
        <v>115</v>
      </c>
      <c r="E470" s="8" t="s">
        <v>147</v>
      </c>
      <c r="F470" s="8"/>
      <c r="G470" s="19">
        <f>G471</f>
        <v>1000</v>
      </c>
      <c r="H470" s="19"/>
      <c r="I470" s="19"/>
    </row>
    <row r="471" spans="1:11" s="38" customFormat="1" ht="15.75" x14ac:dyDescent="0.25">
      <c r="A471" s="9" t="s">
        <v>520</v>
      </c>
      <c r="B471" s="8" t="s">
        <v>366</v>
      </c>
      <c r="C471" s="8" t="s">
        <v>368</v>
      </c>
      <c r="D471" s="8" t="s">
        <v>115</v>
      </c>
      <c r="E471" s="8" t="s">
        <v>871</v>
      </c>
      <c r="F471" s="8"/>
      <c r="G471" s="19">
        <f>G472</f>
        <v>1000</v>
      </c>
      <c r="H471" s="19"/>
      <c r="I471" s="19"/>
    </row>
    <row r="472" spans="1:11" s="38" customFormat="1" ht="36" customHeight="1" x14ac:dyDescent="0.25">
      <c r="A472" s="9" t="s">
        <v>870</v>
      </c>
      <c r="B472" s="8" t="s">
        <v>366</v>
      </c>
      <c r="C472" s="8" t="s">
        <v>368</v>
      </c>
      <c r="D472" s="8" t="s">
        <v>115</v>
      </c>
      <c r="E472" s="8" t="s">
        <v>871</v>
      </c>
      <c r="F472" s="8" t="s">
        <v>151</v>
      </c>
      <c r="G472" s="19">
        <v>1000</v>
      </c>
      <c r="H472" s="19"/>
      <c r="I472" s="19"/>
      <c r="K472" s="38">
        <v>1000</v>
      </c>
    </row>
    <row r="473" spans="1:11" s="12" customFormat="1" ht="15.75" x14ac:dyDescent="0.25">
      <c r="A473" s="5" t="s">
        <v>185</v>
      </c>
      <c r="B473" s="6" t="s">
        <v>366</v>
      </c>
      <c r="C473" s="6" t="s">
        <v>186</v>
      </c>
      <c r="D473" s="6" t="s">
        <v>13</v>
      </c>
      <c r="E473" s="6"/>
      <c r="F473" s="6"/>
      <c r="G473" s="18">
        <f>G474</f>
        <v>11781.400000000001</v>
      </c>
      <c r="H473" s="18">
        <f>H474</f>
        <v>11781.400000000001</v>
      </c>
      <c r="I473" s="18">
        <f>I474</f>
        <v>11781.400000000001</v>
      </c>
    </row>
    <row r="474" spans="1:11" s="12" customFormat="1" ht="15.75" x14ac:dyDescent="0.25">
      <c r="A474" s="5" t="s">
        <v>337</v>
      </c>
      <c r="B474" s="6" t="s">
        <v>366</v>
      </c>
      <c r="C474" s="6" t="s">
        <v>186</v>
      </c>
      <c r="D474" s="6" t="s">
        <v>23</v>
      </c>
      <c r="E474" s="6"/>
      <c r="F474" s="6"/>
      <c r="G474" s="18">
        <f>G475+G480</f>
        <v>11781.400000000001</v>
      </c>
      <c r="H474" s="18">
        <f t="shared" ref="H474:I474" si="202">H475+H480</f>
        <v>11781.400000000001</v>
      </c>
      <c r="I474" s="18">
        <f t="shared" si="202"/>
        <v>11781.400000000001</v>
      </c>
    </row>
    <row r="475" spans="1:11" ht="31.5" x14ac:dyDescent="0.25">
      <c r="A475" s="5" t="s">
        <v>370</v>
      </c>
      <c r="B475" s="6" t="s">
        <v>366</v>
      </c>
      <c r="C475" s="6" t="s">
        <v>186</v>
      </c>
      <c r="D475" s="6" t="s">
        <v>23</v>
      </c>
      <c r="E475" s="6" t="s">
        <v>371</v>
      </c>
      <c r="F475" s="6"/>
      <c r="G475" s="18">
        <f>G478+G476</f>
        <v>10806.7</v>
      </c>
      <c r="H475" s="18">
        <f t="shared" ref="H475:I475" si="203">H478+H476</f>
        <v>10806.7</v>
      </c>
      <c r="I475" s="18">
        <f t="shared" si="203"/>
        <v>10806.7</v>
      </c>
    </row>
    <row r="476" spans="1:11" s="25" customFormat="1" ht="31.5" x14ac:dyDescent="0.25">
      <c r="A476" s="5" t="s">
        <v>525</v>
      </c>
      <c r="B476" s="6" t="s">
        <v>366</v>
      </c>
      <c r="C476" s="6" t="s">
        <v>186</v>
      </c>
      <c r="D476" s="6" t="s">
        <v>23</v>
      </c>
      <c r="E476" s="6" t="s">
        <v>526</v>
      </c>
      <c r="F476" s="6"/>
      <c r="G476" s="18">
        <f>G477</f>
        <v>4972</v>
      </c>
      <c r="H476" s="18">
        <f t="shared" ref="H476:I476" si="204">H477</f>
        <v>4972</v>
      </c>
      <c r="I476" s="18">
        <f t="shared" si="204"/>
        <v>4972</v>
      </c>
    </row>
    <row r="477" spans="1:11" s="25" customFormat="1" ht="47.25" x14ac:dyDescent="0.25">
      <c r="A477" s="7" t="s">
        <v>527</v>
      </c>
      <c r="B477" s="8" t="s">
        <v>366</v>
      </c>
      <c r="C477" s="8" t="s">
        <v>186</v>
      </c>
      <c r="D477" s="8" t="s">
        <v>23</v>
      </c>
      <c r="E477" s="8" t="s">
        <v>526</v>
      </c>
      <c r="F477" s="8" t="s">
        <v>106</v>
      </c>
      <c r="G477" s="19">
        <v>4972</v>
      </c>
      <c r="H477" s="19">
        <v>4972</v>
      </c>
      <c r="I477" s="19">
        <v>4972</v>
      </c>
    </row>
    <row r="478" spans="1:11" ht="47.25" x14ac:dyDescent="0.25">
      <c r="A478" s="5" t="s">
        <v>528</v>
      </c>
      <c r="B478" s="6" t="s">
        <v>366</v>
      </c>
      <c r="C478" s="6" t="s">
        <v>186</v>
      </c>
      <c r="D478" s="6" t="s">
        <v>23</v>
      </c>
      <c r="E478" s="6" t="s">
        <v>529</v>
      </c>
      <c r="F478" s="6"/>
      <c r="G478" s="18">
        <f>G479</f>
        <v>5834.7</v>
      </c>
      <c r="H478" s="18">
        <f t="shared" ref="H478:I478" si="205">H479</f>
        <v>5834.7</v>
      </c>
      <c r="I478" s="18">
        <f t="shared" si="205"/>
        <v>5834.7</v>
      </c>
    </row>
    <row r="479" spans="1:11" ht="63" x14ac:dyDescent="0.25">
      <c r="A479" s="7" t="s">
        <v>530</v>
      </c>
      <c r="B479" s="8" t="s">
        <v>366</v>
      </c>
      <c r="C479" s="8" t="s">
        <v>186</v>
      </c>
      <c r="D479" s="8" t="s">
        <v>23</v>
      </c>
      <c r="E479" s="8" t="s">
        <v>529</v>
      </c>
      <c r="F479" s="8" t="s">
        <v>106</v>
      </c>
      <c r="G479" s="19">
        <v>5834.7</v>
      </c>
      <c r="H479" s="19">
        <v>5834.7</v>
      </c>
      <c r="I479" s="19">
        <v>5834.7</v>
      </c>
    </row>
    <row r="480" spans="1:11" ht="31.5" x14ac:dyDescent="0.25">
      <c r="A480" s="5" t="s">
        <v>393</v>
      </c>
      <c r="B480" s="6" t="s">
        <v>366</v>
      </c>
      <c r="C480" s="6" t="s">
        <v>186</v>
      </c>
      <c r="D480" s="6" t="s">
        <v>23</v>
      </c>
      <c r="E480" s="6" t="s">
        <v>394</v>
      </c>
      <c r="F480" s="6"/>
      <c r="G480" s="18">
        <f>G481</f>
        <v>974.7</v>
      </c>
      <c r="H480" s="18">
        <f t="shared" ref="H480:I482" si="206">H481</f>
        <v>974.7</v>
      </c>
      <c r="I480" s="18">
        <f t="shared" si="206"/>
        <v>974.7</v>
      </c>
    </row>
    <row r="481" spans="1:9" ht="15.75" x14ac:dyDescent="0.25">
      <c r="A481" s="5" t="s">
        <v>360</v>
      </c>
      <c r="B481" s="6" t="s">
        <v>366</v>
      </c>
      <c r="C481" s="6" t="s">
        <v>186</v>
      </c>
      <c r="D481" s="6" t="s">
        <v>23</v>
      </c>
      <c r="E481" s="6" t="s">
        <v>395</v>
      </c>
      <c r="F481" s="6"/>
      <c r="G481" s="18">
        <f>G482</f>
        <v>974.7</v>
      </c>
      <c r="H481" s="18">
        <f t="shared" si="206"/>
        <v>974.7</v>
      </c>
      <c r="I481" s="18">
        <f t="shared" si="206"/>
        <v>974.7</v>
      </c>
    </row>
    <row r="482" spans="1:9" ht="47.25" x14ac:dyDescent="0.25">
      <c r="A482" s="5" t="s">
        <v>531</v>
      </c>
      <c r="B482" s="6" t="s">
        <v>366</v>
      </c>
      <c r="C482" s="6" t="s">
        <v>186</v>
      </c>
      <c r="D482" s="6" t="s">
        <v>23</v>
      </c>
      <c r="E482" s="6" t="s">
        <v>532</v>
      </c>
      <c r="F482" s="6"/>
      <c r="G482" s="18">
        <f>G483</f>
        <v>974.7</v>
      </c>
      <c r="H482" s="18">
        <f t="shared" si="206"/>
        <v>974.7</v>
      </c>
      <c r="I482" s="18">
        <f t="shared" si="206"/>
        <v>974.7</v>
      </c>
    </row>
    <row r="483" spans="1:9" ht="63" x14ac:dyDescent="0.25">
      <c r="A483" s="7" t="s">
        <v>533</v>
      </c>
      <c r="B483" s="8" t="s">
        <v>366</v>
      </c>
      <c r="C483" s="8" t="s">
        <v>186</v>
      </c>
      <c r="D483" s="8" t="s">
        <v>23</v>
      </c>
      <c r="E483" s="8" t="s">
        <v>532</v>
      </c>
      <c r="F483" s="8" t="s">
        <v>106</v>
      </c>
      <c r="G483" s="19">
        <v>974.7</v>
      </c>
      <c r="H483" s="19">
        <v>974.7</v>
      </c>
      <c r="I483" s="19">
        <v>974.7</v>
      </c>
    </row>
    <row r="484" spans="1:9" ht="47.25" x14ac:dyDescent="0.25">
      <c r="A484" s="4" t="s">
        <v>534</v>
      </c>
      <c r="B484" s="2" t="s">
        <v>535</v>
      </c>
      <c r="C484" s="2"/>
      <c r="D484" s="2"/>
      <c r="E484" s="2"/>
      <c r="F484" s="2"/>
      <c r="G484" s="17">
        <f>G485</f>
        <v>27902.699999999997</v>
      </c>
      <c r="H484" s="17">
        <f t="shared" ref="H484:I484" si="207">H485</f>
        <v>26268.5</v>
      </c>
      <c r="I484" s="17">
        <f t="shared" si="207"/>
        <v>26561.5</v>
      </c>
    </row>
    <row r="485" spans="1:9" s="12" customFormat="1" ht="15.75" x14ac:dyDescent="0.25">
      <c r="A485" s="5" t="s">
        <v>185</v>
      </c>
      <c r="B485" s="6" t="s">
        <v>535</v>
      </c>
      <c r="C485" s="6" t="s">
        <v>186</v>
      </c>
      <c r="D485" s="6" t="s">
        <v>13</v>
      </c>
      <c r="E485" s="6"/>
      <c r="F485" s="6"/>
      <c r="G485" s="18">
        <f>G486+G492</f>
        <v>27902.699999999997</v>
      </c>
      <c r="H485" s="18">
        <f t="shared" ref="H485:I485" si="208">H486+H492</f>
        <v>26268.5</v>
      </c>
      <c r="I485" s="18">
        <f t="shared" si="208"/>
        <v>26561.5</v>
      </c>
    </row>
    <row r="486" spans="1:9" s="12" customFormat="1" ht="15.75" x14ac:dyDescent="0.25">
      <c r="A486" s="5" t="s">
        <v>337</v>
      </c>
      <c r="B486" s="6" t="s">
        <v>535</v>
      </c>
      <c r="C486" s="6" t="s">
        <v>186</v>
      </c>
      <c r="D486" s="6" t="s">
        <v>23</v>
      </c>
      <c r="E486" s="6"/>
      <c r="F486" s="6"/>
      <c r="G486" s="18">
        <f>G487</f>
        <v>25986.6</v>
      </c>
      <c r="H486" s="18">
        <f t="shared" ref="H486:I488" si="209">H487</f>
        <v>26268.5</v>
      </c>
      <c r="I486" s="18">
        <f t="shared" si="209"/>
        <v>26561.5</v>
      </c>
    </row>
    <row r="487" spans="1:9" ht="31.5" x14ac:dyDescent="0.25">
      <c r="A487" s="5" t="s">
        <v>353</v>
      </c>
      <c r="B487" s="6" t="s">
        <v>535</v>
      </c>
      <c r="C487" s="6" t="s">
        <v>186</v>
      </c>
      <c r="D487" s="6" t="s">
        <v>23</v>
      </c>
      <c r="E487" s="6" t="s">
        <v>354</v>
      </c>
      <c r="F487" s="6"/>
      <c r="G487" s="18">
        <f>G488</f>
        <v>25986.6</v>
      </c>
      <c r="H487" s="18">
        <f t="shared" si="209"/>
        <v>26268.5</v>
      </c>
      <c r="I487" s="18">
        <f t="shared" si="209"/>
        <v>26561.5</v>
      </c>
    </row>
    <row r="488" spans="1:9" ht="15.75" x14ac:dyDescent="0.25">
      <c r="A488" s="5" t="s">
        <v>360</v>
      </c>
      <c r="B488" s="6" t="s">
        <v>535</v>
      </c>
      <c r="C488" s="6" t="s">
        <v>186</v>
      </c>
      <c r="D488" s="6" t="s">
        <v>23</v>
      </c>
      <c r="E488" s="6" t="s">
        <v>361</v>
      </c>
      <c r="F488" s="6"/>
      <c r="G488" s="18">
        <f>G489</f>
        <v>25986.6</v>
      </c>
      <c r="H488" s="18">
        <f t="shared" si="209"/>
        <v>26268.5</v>
      </c>
      <c r="I488" s="18">
        <f t="shared" si="209"/>
        <v>26561.5</v>
      </c>
    </row>
    <row r="489" spans="1:9" ht="47.25" x14ac:dyDescent="0.25">
      <c r="A489" s="5" t="s">
        <v>536</v>
      </c>
      <c r="B489" s="6" t="s">
        <v>535</v>
      </c>
      <c r="C489" s="6" t="s">
        <v>186</v>
      </c>
      <c r="D489" s="6" t="s">
        <v>23</v>
      </c>
      <c r="E489" s="6" t="s">
        <v>537</v>
      </c>
      <c r="F489" s="6"/>
      <c r="G489" s="18">
        <f>G490+G491</f>
        <v>25986.6</v>
      </c>
      <c r="H489" s="18">
        <f t="shared" ref="H489:I489" si="210">H490+H491</f>
        <v>26268.5</v>
      </c>
      <c r="I489" s="18">
        <f t="shared" si="210"/>
        <v>26561.5</v>
      </c>
    </row>
    <row r="490" spans="1:9" ht="94.5" x14ac:dyDescent="0.25">
      <c r="A490" s="9" t="s">
        <v>538</v>
      </c>
      <c r="B490" s="8" t="s">
        <v>535</v>
      </c>
      <c r="C490" s="8" t="s">
        <v>186</v>
      </c>
      <c r="D490" s="8" t="s">
        <v>23</v>
      </c>
      <c r="E490" s="8" t="s">
        <v>537</v>
      </c>
      <c r="F490" s="8" t="s">
        <v>21</v>
      </c>
      <c r="G490" s="19">
        <v>19794.099999999999</v>
      </c>
      <c r="H490" s="19">
        <v>19794.099999999999</v>
      </c>
      <c r="I490" s="19">
        <v>19794.099999999999</v>
      </c>
    </row>
    <row r="491" spans="1:9" ht="63" x14ac:dyDescent="0.25">
      <c r="A491" s="9" t="s">
        <v>539</v>
      </c>
      <c r="B491" s="8" t="s">
        <v>535</v>
      </c>
      <c r="C491" s="8" t="s">
        <v>186</v>
      </c>
      <c r="D491" s="8" t="s">
        <v>23</v>
      </c>
      <c r="E491" s="8" t="s">
        <v>537</v>
      </c>
      <c r="F491" s="8" t="s">
        <v>28</v>
      </c>
      <c r="G491" s="19">
        <v>6192.5</v>
      </c>
      <c r="H491" s="19">
        <v>6474.4</v>
      </c>
      <c r="I491" s="19">
        <v>6767.4</v>
      </c>
    </row>
    <row r="492" spans="1:9" s="12" customFormat="1" ht="15.75" x14ac:dyDescent="0.25">
      <c r="A492" s="5" t="s">
        <v>540</v>
      </c>
      <c r="B492" s="6" t="s">
        <v>535</v>
      </c>
      <c r="C492" s="6" t="s">
        <v>186</v>
      </c>
      <c r="D492" s="6" t="s">
        <v>177</v>
      </c>
      <c r="E492" s="6"/>
      <c r="F492" s="6"/>
      <c r="G492" s="18">
        <f>G493</f>
        <v>1916.1</v>
      </c>
      <c r="H492" s="18"/>
      <c r="I492" s="18"/>
    </row>
    <row r="493" spans="1:9" ht="31.5" x14ac:dyDescent="0.25">
      <c r="A493" s="5" t="s">
        <v>353</v>
      </c>
      <c r="B493" s="6" t="s">
        <v>535</v>
      </c>
      <c r="C493" s="6" t="s">
        <v>186</v>
      </c>
      <c r="D493" s="6" t="s">
        <v>177</v>
      </c>
      <c r="E493" s="6" t="s">
        <v>354</v>
      </c>
      <c r="F493" s="6"/>
      <c r="G493" s="18">
        <f>G494</f>
        <v>1916.1</v>
      </c>
      <c r="H493" s="18"/>
      <c r="I493" s="18"/>
    </row>
    <row r="494" spans="1:9" ht="15.75" x14ac:dyDescent="0.25">
      <c r="A494" s="5" t="s">
        <v>360</v>
      </c>
      <c r="B494" s="6" t="s">
        <v>535</v>
      </c>
      <c r="C494" s="6" t="s">
        <v>186</v>
      </c>
      <c r="D494" s="6" t="s">
        <v>177</v>
      </c>
      <c r="E494" s="6" t="s">
        <v>361</v>
      </c>
      <c r="F494" s="6"/>
      <c r="G494" s="18">
        <f>G495</f>
        <v>1916.1</v>
      </c>
      <c r="H494" s="18"/>
      <c r="I494" s="18"/>
    </row>
    <row r="495" spans="1:9" ht="31.5" x14ac:dyDescent="0.25">
      <c r="A495" s="5" t="s">
        <v>541</v>
      </c>
      <c r="B495" s="6" t="s">
        <v>535</v>
      </c>
      <c r="C495" s="6" t="s">
        <v>186</v>
      </c>
      <c r="D495" s="6" t="s">
        <v>177</v>
      </c>
      <c r="E495" s="6" t="s">
        <v>542</v>
      </c>
      <c r="F495" s="6"/>
      <c r="G495" s="18">
        <f>G496</f>
        <v>1916.1</v>
      </c>
      <c r="H495" s="18"/>
      <c r="I495" s="18"/>
    </row>
    <row r="496" spans="1:9" ht="47.25" x14ac:dyDescent="0.25">
      <c r="A496" s="7" t="s">
        <v>543</v>
      </c>
      <c r="B496" s="8" t="s">
        <v>535</v>
      </c>
      <c r="C496" s="8" t="s">
        <v>186</v>
      </c>
      <c r="D496" s="8" t="s">
        <v>177</v>
      </c>
      <c r="E496" s="8" t="s">
        <v>542</v>
      </c>
      <c r="F496" s="8" t="s">
        <v>28</v>
      </c>
      <c r="G496" s="19">
        <v>1916.1</v>
      </c>
      <c r="H496" s="19"/>
      <c r="I496" s="19"/>
    </row>
    <row r="497" spans="1:9" ht="31.5" x14ac:dyDescent="0.25">
      <c r="A497" s="4" t="s">
        <v>544</v>
      </c>
      <c r="B497" s="2" t="s">
        <v>545</v>
      </c>
      <c r="C497" s="2"/>
      <c r="D497" s="2"/>
      <c r="E497" s="2"/>
      <c r="F497" s="2"/>
      <c r="G497" s="17">
        <f>G498+G504</f>
        <v>243455.2</v>
      </c>
      <c r="H497" s="17">
        <f t="shared" ref="H497:I497" si="211">H498+H504</f>
        <v>250563.6</v>
      </c>
      <c r="I497" s="17">
        <f t="shared" si="211"/>
        <v>261906.30000000002</v>
      </c>
    </row>
    <row r="498" spans="1:9" s="12" customFormat="1" ht="15.75" x14ac:dyDescent="0.25">
      <c r="A498" s="5" t="s">
        <v>123</v>
      </c>
      <c r="B498" s="6" t="s">
        <v>545</v>
      </c>
      <c r="C498" s="6" t="s">
        <v>23</v>
      </c>
      <c r="D498" s="6" t="s">
        <v>13</v>
      </c>
      <c r="E498" s="6"/>
      <c r="F498" s="6"/>
      <c r="G498" s="18">
        <f>G499</f>
        <v>386.3</v>
      </c>
      <c r="H498" s="18"/>
      <c r="I498" s="18"/>
    </row>
    <row r="499" spans="1:9" s="12" customFormat="1" ht="15.75" x14ac:dyDescent="0.25">
      <c r="A499" s="5" t="s">
        <v>546</v>
      </c>
      <c r="B499" s="6" t="s">
        <v>545</v>
      </c>
      <c r="C499" s="6" t="s">
        <v>23</v>
      </c>
      <c r="D499" s="6" t="s">
        <v>137</v>
      </c>
      <c r="E499" s="6"/>
      <c r="F499" s="6"/>
      <c r="G499" s="18">
        <f>G500</f>
        <v>386.3</v>
      </c>
      <c r="H499" s="18"/>
      <c r="I499" s="18"/>
    </row>
    <row r="500" spans="1:9" ht="31.5" x14ac:dyDescent="0.25">
      <c r="A500" s="5" t="s">
        <v>547</v>
      </c>
      <c r="B500" s="6" t="s">
        <v>545</v>
      </c>
      <c r="C500" s="6" t="s">
        <v>23</v>
      </c>
      <c r="D500" s="6" t="s">
        <v>137</v>
      </c>
      <c r="E500" s="6" t="s">
        <v>548</v>
      </c>
      <c r="F500" s="6"/>
      <c r="G500" s="18">
        <f>G501</f>
        <v>386.3</v>
      </c>
      <c r="H500" s="18"/>
      <c r="I500" s="18"/>
    </row>
    <row r="501" spans="1:9" ht="15.75" x14ac:dyDescent="0.25">
      <c r="A501" s="5" t="s">
        <v>188</v>
      </c>
      <c r="B501" s="6" t="s">
        <v>545</v>
      </c>
      <c r="C501" s="6" t="s">
        <v>23</v>
      </c>
      <c r="D501" s="6" t="s">
        <v>137</v>
      </c>
      <c r="E501" s="6" t="s">
        <v>549</v>
      </c>
      <c r="F501" s="6"/>
      <c r="G501" s="18">
        <f>G502</f>
        <v>386.3</v>
      </c>
      <c r="H501" s="18"/>
      <c r="I501" s="18"/>
    </row>
    <row r="502" spans="1:9" ht="31.5" x14ac:dyDescent="0.25">
      <c r="A502" s="5" t="s">
        <v>550</v>
      </c>
      <c r="B502" s="6" t="s">
        <v>545</v>
      </c>
      <c r="C502" s="6" t="s">
        <v>23</v>
      </c>
      <c r="D502" s="6" t="s">
        <v>137</v>
      </c>
      <c r="E502" s="6" t="s">
        <v>551</v>
      </c>
      <c r="F502" s="6"/>
      <c r="G502" s="18">
        <f>G503</f>
        <v>386.3</v>
      </c>
      <c r="H502" s="18"/>
      <c r="I502" s="18"/>
    </row>
    <row r="503" spans="1:9" ht="47.25" x14ac:dyDescent="0.25">
      <c r="A503" s="7" t="s">
        <v>552</v>
      </c>
      <c r="B503" s="8" t="s">
        <v>545</v>
      </c>
      <c r="C503" s="8" t="s">
        <v>23</v>
      </c>
      <c r="D503" s="8" t="s">
        <v>137</v>
      </c>
      <c r="E503" s="8" t="s">
        <v>551</v>
      </c>
      <c r="F503" s="8" t="s">
        <v>33</v>
      </c>
      <c r="G503" s="19">
        <v>386.3</v>
      </c>
      <c r="H503" s="19"/>
      <c r="I503" s="19"/>
    </row>
    <row r="504" spans="1:9" s="12" customFormat="1" ht="15.75" x14ac:dyDescent="0.25">
      <c r="A504" s="5" t="s">
        <v>185</v>
      </c>
      <c r="B504" s="6" t="s">
        <v>545</v>
      </c>
      <c r="C504" s="6" t="s">
        <v>186</v>
      </c>
      <c r="D504" s="6" t="s">
        <v>13</v>
      </c>
      <c r="E504" s="6"/>
      <c r="F504" s="6"/>
      <c r="G504" s="18">
        <f>G505+G510+G568+G586</f>
        <v>243068.90000000002</v>
      </c>
      <c r="H504" s="18">
        <f t="shared" ref="H504:I504" si="212">H505+H510+H568+H586</f>
        <v>250563.6</v>
      </c>
      <c r="I504" s="18">
        <f t="shared" si="212"/>
        <v>261906.30000000002</v>
      </c>
    </row>
    <row r="505" spans="1:9" s="12" customFormat="1" ht="15.75" x14ac:dyDescent="0.25">
      <c r="A505" s="5" t="s">
        <v>352</v>
      </c>
      <c r="B505" s="6" t="s">
        <v>545</v>
      </c>
      <c r="C505" s="6" t="s">
        <v>186</v>
      </c>
      <c r="D505" s="6" t="s">
        <v>15</v>
      </c>
      <c r="E505" s="6"/>
      <c r="F505" s="6"/>
      <c r="G505" s="18">
        <f>G506</f>
        <v>28754.3</v>
      </c>
      <c r="H505" s="18">
        <f t="shared" ref="H505:I508" si="213">H506</f>
        <v>29154.799999999999</v>
      </c>
      <c r="I505" s="18">
        <f t="shared" si="213"/>
        <v>29352.6</v>
      </c>
    </row>
    <row r="506" spans="1:9" ht="31.5" x14ac:dyDescent="0.25">
      <c r="A506" s="5" t="s">
        <v>353</v>
      </c>
      <c r="B506" s="6" t="s">
        <v>545</v>
      </c>
      <c r="C506" s="6" t="s">
        <v>186</v>
      </c>
      <c r="D506" s="6" t="s">
        <v>15</v>
      </c>
      <c r="E506" s="6" t="s">
        <v>354</v>
      </c>
      <c r="F506" s="6"/>
      <c r="G506" s="18">
        <f>G507</f>
        <v>28754.3</v>
      </c>
      <c r="H506" s="18">
        <f t="shared" si="213"/>
        <v>29154.799999999999</v>
      </c>
      <c r="I506" s="18">
        <f t="shared" si="213"/>
        <v>29352.6</v>
      </c>
    </row>
    <row r="507" spans="1:9" ht="31.5" x14ac:dyDescent="0.25">
      <c r="A507" s="5" t="s">
        <v>553</v>
      </c>
      <c r="B507" s="6" t="s">
        <v>545</v>
      </c>
      <c r="C507" s="6" t="s">
        <v>186</v>
      </c>
      <c r="D507" s="6" t="s">
        <v>15</v>
      </c>
      <c r="E507" s="6" t="s">
        <v>554</v>
      </c>
      <c r="F507" s="6"/>
      <c r="G507" s="18">
        <f>G508</f>
        <v>28754.3</v>
      </c>
      <c r="H507" s="18">
        <f t="shared" si="213"/>
        <v>29154.799999999999</v>
      </c>
      <c r="I507" s="18">
        <f t="shared" si="213"/>
        <v>29352.6</v>
      </c>
    </row>
    <row r="508" spans="1:9" ht="31.5" x14ac:dyDescent="0.25">
      <c r="A508" s="5" t="s">
        <v>555</v>
      </c>
      <c r="B508" s="6" t="s">
        <v>545</v>
      </c>
      <c r="C508" s="6" t="s">
        <v>186</v>
      </c>
      <c r="D508" s="6" t="s">
        <v>15</v>
      </c>
      <c r="E508" s="6" t="s">
        <v>556</v>
      </c>
      <c r="F508" s="6"/>
      <c r="G508" s="18">
        <f>G509</f>
        <v>28754.3</v>
      </c>
      <c r="H508" s="18">
        <f t="shared" si="213"/>
        <v>29154.799999999999</v>
      </c>
      <c r="I508" s="18">
        <f t="shared" si="213"/>
        <v>29352.6</v>
      </c>
    </row>
    <row r="509" spans="1:9" ht="47.25" x14ac:dyDescent="0.25">
      <c r="A509" s="7" t="s">
        <v>557</v>
      </c>
      <c r="B509" s="8" t="s">
        <v>545</v>
      </c>
      <c r="C509" s="8" t="s">
        <v>186</v>
      </c>
      <c r="D509" s="8" t="s">
        <v>15</v>
      </c>
      <c r="E509" s="8" t="s">
        <v>556</v>
      </c>
      <c r="F509" s="8" t="s">
        <v>151</v>
      </c>
      <c r="G509" s="19">
        <v>28754.3</v>
      </c>
      <c r="H509" s="19">
        <v>29154.799999999999</v>
      </c>
      <c r="I509" s="19">
        <v>29352.6</v>
      </c>
    </row>
    <row r="510" spans="1:9" s="12" customFormat="1" ht="15.75" x14ac:dyDescent="0.25">
      <c r="A510" s="5" t="s">
        <v>187</v>
      </c>
      <c r="B510" s="6" t="s">
        <v>545</v>
      </c>
      <c r="C510" s="6" t="s">
        <v>186</v>
      </c>
      <c r="D510" s="6" t="s">
        <v>108</v>
      </c>
      <c r="E510" s="6"/>
      <c r="F510" s="6"/>
      <c r="G510" s="18">
        <f>G511+G564</f>
        <v>150762.60000000003</v>
      </c>
      <c r="H510" s="18">
        <f t="shared" ref="H510:I510" si="214">H511+H564</f>
        <v>158584.5</v>
      </c>
      <c r="I510" s="18">
        <f t="shared" si="214"/>
        <v>168823.4</v>
      </c>
    </row>
    <row r="511" spans="1:9" ht="31.5" x14ac:dyDescent="0.25">
      <c r="A511" s="5" t="s">
        <v>353</v>
      </c>
      <c r="B511" s="6" t="s">
        <v>545</v>
      </c>
      <c r="C511" s="6" t="s">
        <v>186</v>
      </c>
      <c r="D511" s="6" t="s">
        <v>108</v>
      </c>
      <c r="E511" s="6" t="s">
        <v>354</v>
      </c>
      <c r="F511" s="6"/>
      <c r="G511" s="18">
        <f>G512+G556+G561</f>
        <v>150001.60000000003</v>
      </c>
      <c r="H511" s="18">
        <f t="shared" ref="H511:I511" si="215">H512+H556+H561</f>
        <v>158584.5</v>
      </c>
      <c r="I511" s="18">
        <f t="shared" si="215"/>
        <v>168823.4</v>
      </c>
    </row>
    <row r="512" spans="1:9" ht="15.75" x14ac:dyDescent="0.25">
      <c r="A512" s="5" t="s">
        <v>188</v>
      </c>
      <c r="B512" s="6" t="s">
        <v>545</v>
      </c>
      <c r="C512" s="6" t="s">
        <v>186</v>
      </c>
      <c r="D512" s="6" t="s">
        <v>108</v>
      </c>
      <c r="E512" s="6" t="s">
        <v>558</v>
      </c>
      <c r="F512" s="6"/>
      <c r="G512" s="18">
        <f>G513+G516+G519+G522+G525+G528+G531+G534+G537+G541+G543+G545+G548+G550+G553</f>
        <v>140285.90000000002</v>
      </c>
      <c r="H512" s="18">
        <f t="shared" ref="H512:I512" si="216">H513+H516+H519+H522+H525+H528+H531+H534+H537+H541+H543+H545+H548+H550+H553</f>
        <v>148868.79999999999</v>
      </c>
      <c r="I512" s="18">
        <f t="shared" si="216"/>
        <v>159107.69999999998</v>
      </c>
    </row>
    <row r="513" spans="1:11" ht="15.75" x14ac:dyDescent="0.25">
      <c r="A513" s="5" t="s">
        <v>559</v>
      </c>
      <c r="B513" s="6" t="s">
        <v>545</v>
      </c>
      <c r="C513" s="6" t="s">
        <v>186</v>
      </c>
      <c r="D513" s="6" t="s">
        <v>108</v>
      </c>
      <c r="E513" s="6" t="s">
        <v>560</v>
      </c>
      <c r="F513" s="6"/>
      <c r="G513" s="18">
        <f>G514+G515</f>
        <v>1824.1</v>
      </c>
      <c r="H513" s="18">
        <f t="shared" ref="H513:I513" si="217">H514+H515</f>
        <v>1658.6</v>
      </c>
      <c r="I513" s="18">
        <f t="shared" si="217"/>
        <v>1790</v>
      </c>
    </row>
    <row r="514" spans="1:11" ht="31.5" x14ac:dyDescent="0.25">
      <c r="A514" s="7" t="s">
        <v>561</v>
      </c>
      <c r="B514" s="8" t="s">
        <v>545</v>
      </c>
      <c r="C514" s="8" t="s">
        <v>186</v>
      </c>
      <c r="D514" s="8" t="s">
        <v>108</v>
      </c>
      <c r="E514" s="8" t="s">
        <v>560</v>
      </c>
      <c r="F514" s="8" t="s">
        <v>28</v>
      </c>
      <c r="G514" s="19">
        <v>790</v>
      </c>
      <c r="H514" s="19">
        <v>790</v>
      </c>
      <c r="I514" s="19">
        <v>790</v>
      </c>
    </row>
    <row r="515" spans="1:11" ht="31.5" x14ac:dyDescent="0.25">
      <c r="A515" s="7" t="s">
        <v>562</v>
      </c>
      <c r="B515" s="8" t="s">
        <v>545</v>
      </c>
      <c r="C515" s="8" t="s">
        <v>186</v>
      </c>
      <c r="D515" s="8" t="s">
        <v>108</v>
      </c>
      <c r="E515" s="8" t="s">
        <v>560</v>
      </c>
      <c r="F515" s="8" t="s">
        <v>151</v>
      </c>
      <c r="G515" s="19">
        <v>1034.0999999999999</v>
      </c>
      <c r="H515" s="19">
        <v>868.6</v>
      </c>
      <c r="I515" s="19">
        <v>1000</v>
      </c>
      <c r="K515" s="28"/>
    </row>
    <row r="516" spans="1:11" ht="31.5" x14ac:dyDescent="0.25">
      <c r="A516" s="5" t="s">
        <v>563</v>
      </c>
      <c r="B516" s="6" t="s">
        <v>545</v>
      </c>
      <c r="C516" s="6" t="s">
        <v>186</v>
      </c>
      <c r="D516" s="6" t="s">
        <v>108</v>
      </c>
      <c r="E516" s="6" t="s">
        <v>564</v>
      </c>
      <c r="F516" s="6"/>
      <c r="G516" s="18">
        <f>G517+G518</f>
        <v>30133.7</v>
      </c>
      <c r="H516" s="18">
        <f t="shared" ref="H516:I516" si="218">H517+H518</f>
        <v>31167</v>
      </c>
      <c r="I516" s="18">
        <f t="shared" si="218"/>
        <v>32413.7</v>
      </c>
    </row>
    <row r="517" spans="1:11" ht="47.25" x14ac:dyDescent="0.25">
      <c r="A517" s="7" t="s">
        <v>565</v>
      </c>
      <c r="B517" s="8" t="s">
        <v>545</v>
      </c>
      <c r="C517" s="8" t="s">
        <v>186</v>
      </c>
      <c r="D517" s="8" t="s">
        <v>108</v>
      </c>
      <c r="E517" s="8" t="s">
        <v>564</v>
      </c>
      <c r="F517" s="8" t="s">
        <v>28</v>
      </c>
      <c r="G517" s="19">
        <v>450</v>
      </c>
      <c r="H517" s="19"/>
      <c r="I517" s="19"/>
    </row>
    <row r="518" spans="1:11" ht="47.25" x14ac:dyDescent="0.25">
      <c r="A518" s="7" t="s">
        <v>566</v>
      </c>
      <c r="B518" s="8" t="s">
        <v>545</v>
      </c>
      <c r="C518" s="8" t="s">
        <v>186</v>
      </c>
      <c r="D518" s="8" t="s">
        <v>108</v>
      </c>
      <c r="E518" s="8" t="s">
        <v>564</v>
      </c>
      <c r="F518" s="8" t="s">
        <v>106</v>
      </c>
      <c r="G518" s="19">
        <v>29683.7</v>
      </c>
      <c r="H518" s="19">
        <v>31167</v>
      </c>
      <c r="I518" s="19">
        <v>32413.7</v>
      </c>
    </row>
    <row r="519" spans="1:11" ht="31.5" x14ac:dyDescent="0.25">
      <c r="A519" s="5" t="s">
        <v>567</v>
      </c>
      <c r="B519" s="6" t="s">
        <v>545</v>
      </c>
      <c r="C519" s="6" t="s">
        <v>186</v>
      </c>
      <c r="D519" s="6" t="s">
        <v>108</v>
      </c>
      <c r="E519" s="6" t="s">
        <v>568</v>
      </c>
      <c r="F519" s="6"/>
      <c r="G519" s="18">
        <f>G520+G521</f>
        <v>530.4</v>
      </c>
      <c r="H519" s="18">
        <f t="shared" ref="H519:I519" si="219">H520+H521</f>
        <v>547.29999999999995</v>
      </c>
      <c r="I519" s="18">
        <f t="shared" si="219"/>
        <v>564.9</v>
      </c>
    </row>
    <row r="520" spans="1:11" ht="63" x14ac:dyDescent="0.25">
      <c r="A520" s="7" t="s">
        <v>569</v>
      </c>
      <c r="B520" s="8" t="s">
        <v>545</v>
      </c>
      <c r="C520" s="8" t="s">
        <v>186</v>
      </c>
      <c r="D520" s="8" t="s">
        <v>108</v>
      </c>
      <c r="E520" s="8" t="s">
        <v>568</v>
      </c>
      <c r="F520" s="8" t="s">
        <v>28</v>
      </c>
      <c r="G520" s="19">
        <v>8</v>
      </c>
      <c r="H520" s="19"/>
      <c r="I520" s="19"/>
    </row>
    <row r="521" spans="1:11" ht="47.25" x14ac:dyDescent="0.25">
      <c r="A521" s="7" t="s">
        <v>570</v>
      </c>
      <c r="B521" s="8" t="s">
        <v>545</v>
      </c>
      <c r="C521" s="8" t="s">
        <v>186</v>
      </c>
      <c r="D521" s="8" t="s">
        <v>108</v>
      </c>
      <c r="E521" s="8" t="s">
        <v>568</v>
      </c>
      <c r="F521" s="8" t="s">
        <v>106</v>
      </c>
      <c r="G521" s="19">
        <v>522.4</v>
      </c>
      <c r="H521" s="19">
        <v>547.29999999999995</v>
      </c>
      <c r="I521" s="19">
        <v>564.9</v>
      </c>
    </row>
    <row r="522" spans="1:11" ht="31.5" x14ac:dyDescent="0.25">
      <c r="A522" s="5" t="s">
        <v>571</v>
      </c>
      <c r="B522" s="6" t="s">
        <v>545</v>
      </c>
      <c r="C522" s="6" t="s">
        <v>186</v>
      </c>
      <c r="D522" s="6" t="s">
        <v>108</v>
      </c>
      <c r="E522" s="6" t="s">
        <v>572</v>
      </c>
      <c r="F522" s="6"/>
      <c r="G522" s="18">
        <f>G523+G524</f>
        <v>22343.8</v>
      </c>
      <c r="H522" s="18">
        <f t="shared" ref="H522:I522" si="220">H523+H524</f>
        <v>23211.1</v>
      </c>
      <c r="I522" s="18">
        <f t="shared" si="220"/>
        <v>24113.1</v>
      </c>
    </row>
    <row r="523" spans="1:11" ht="47.25" x14ac:dyDescent="0.25">
      <c r="A523" s="7" t="s">
        <v>573</v>
      </c>
      <c r="B523" s="8" t="s">
        <v>545</v>
      </c>
      <c r="C523" s="8" t="s">
        <v>186</v>
      </c>
      <c r="D523" s="8" t="s">
        <v>108</v>
      </c>
      <c r="E523" s="8" t="s">
        <v>572</v>
      </c>
      <c r="F523" s="8" t="s">
        <v>28</v>
      </c>
      <c r="G523" s="19">
        <v>340</v>
      </c>
      <c r="H523" s="19"/>
      <c r="I523" s="19"/>
    </row>
    <row r="524" spans="1:11" ht="47.25" x14ac:dyDescent="0.25">
      <c r="A524" s="7" t="s">
        <v>574</v>
      </c>
      <c r="B524" s="8" t="s">
        <v>545</v>
      </c>
      <c r="C524" s="8" t="s">
        <v>186</v>
      </c>
      <c r="D524" s="8" t="s">
        <v>108</v>
      </c>
      <c r="E524" s="8" t="s">
        <v>572</v>
      </c>
      <c r="F524" s="8" t="s">
        <v>106</v>
      </c>
      <c r="G524" s="19">
        <v>22003.8</v>
      </c>
      <c r="H524" s="19">
        <v>23211.1</v>
      </c>
      <c r="I524" s="19">
        <v>24113.1</v>
      </c>
    </row>
    <row r="525" spans="1:11" ht="47.25" x14ac:dyDescent="0.25">
      <c r="A525" s="5" t="s">
        <v>575</v>
      </c>
      <c r="B525" s="6" t="s">
        <v>545</v>
      </c>
      <c r="C525" s="6" t="s">
        <v>186</v>
      </c>
      <c r="D525" s="6" t="s">
        <v>108</v>
      </c>
      <c r="E525" s="6" t="s">
        <v>576</v>
      </c>
      <c r="F525" s="6"/>
      <c r="G525" s="18">
        <f>G526+G527</f>
        <v>130.6</v>
      </c>
      <c r="H525" s="18">
        <f t="shared" ref="H525:I525" si="221">H526+H527</f>
        <v>135.80000000000001</v>
      </c>
      <c r="I525" s="18">
        <f t="shared" si="221"/>
        <v>141.19999999999999</v>
      </c>
    </row>
    <row r="526" spans="1:11" ht="63" x14ac:dyDescent="0.25">
      <c r="A526" s="9" t="s">
        <v>577</v>
      </c>
      <c r="B526" s="8" t="s">
        <v>545</v>
      </c>
      <c r="C526" s="8" t="s">
        <v>186</v>
      </c>
      <c r="D526" s="8" t="s">
        <v>108</v>
      </c>
      <c r="E526" s="8" t="s">
        <v>576</v>
      </c>
      <c r="F526" s="8" t="s">
        <v>28</v>
      </c>
      <c r="G526" s="19">
        <v>2</v>
      </c>
      <c r="H526" s="19"/>
      <c r="I526" s="19"/>
    </row>
    <row r="527" spans="1:11" ht="63" x14ac:dyDescent="0.25">
      <c r="A527" s="7" t="s">
        <v>578</v>
      </c>
      <c r="B527" s="8" t="s">
        <v>545</v>
      </c>
      <c r="C527" s="8" t="s">
        <v>186</v>
      </c>
      <c r="D527" s="8" t="s">
        <v>108</v>
      </c>
      <c r="E527" s="8" t="s">
        <v>576</v>
      </c>
      <c r="F527" s="8" t="s">
        <v>106</v>
      </c>
      <c r="G527" s="19">
        <v>128.6</v>
      </c>
      <c r="H527" s="19">
        <v>135.80000000000001</v>
      </c>
      <c r="I527" s="19">
        <v>141.19999999999999</v>
      </c>
    </row>
    <row r="528" spans="1:11" ht="47.25" x14ac:dyDescent="0.25">
      <c r="A528" s="5" t="s">
        <v>579</v>
      </c>
      <c r="B528" s="6" t="s">
        <v>545</v>
      </c>
      <c r="C528" s="6" t="s">
        <v>186</v>
      </c>
      <c r="D528" s="6" t="s">
        <v>108</v>
      </c>
      <c r="E528" s="6" t="s">
        <v>580</v>
      </c>
      <c r="F528" s="6"/>
      <c r="G528" s="18">
        <f>G529+G530</f>
        <v>12.9</v>
      </c>
      <c r="H528" s="18">
        <f t="shared" ref="H528:I528" si="222">H529+H530</f>
        <v>12.9</v>
      </c>
      <c r="I528" s="18">
        <f t="shared" si="222"/>
        <v>12.9</v>
      </c>
    </row>
    <row r="529" spans="1:9" ht="63" x14ac:dyDescent="0.25">
      <c r="A529" s="9" t="s">
        <v>581</v>
      </c>
      <c r="B529" s="8" t="s">
        <v>545</v>
      </c>
      <c r="C529" s="8" t="s">
        <v>186</v>
      </c>
      <c r="D529" s="8" t="s">
        <v>108</v>
      </c>
      <c r="E529" s="8" t="s">
        <v>580</v>
      </c>
      <c r="F529" s="8" t="s">
        <v>28</v>
      </c>
      <c r="G529" s="19">
        <v>0.1</v>
      </c>
      <c r="H529" s="19"/>
      <c r="I529" s="19"/>
    </row>
    <row r="530" spans="1:9" ht="63" x14ac:dyDescent="0.25">
      <c r="A530" s="7" t="s">
        <v>582</v>
      </c>
      <c r="B530" s="8" t="s">
        <v>545</v>
      </c>
      <c r="C530" s="8" t="s">
        <v>186</v>
      </c>
      <c r="D530" s="8" t="s">
        <v>108</v>
      </c>
      <c r="E530" s="8" t="s">
        <v>580</v>
      </c>
      <c r="F530" s="8" t="s">
        <v>106</v>
      </c>
      <c r="G530" s="19">
        <v>12.8</v>
      </c>
      <c r="H530" s="19">
        <v>12.9</v>
      </c>
      <c r="I530" s="19">
        <v>12.9</v>
      </c>
    </row>
    <row r="531" spans="1:9" ht="63" x14ac:dyDescent="0.25">
      <c r="A531" s="5" t="s">
        <v>583</v>
      </c>
      <c r="B531" s="6" t="s">
        <v>545</v>
      </c>
      <c r="C531" s="6" t="s">
        <v>186</v>
      </c>
      <c r="D531" s="6" t="s">
        <v>108</v>
      </c>
      <c r="E531" s="6" t="s">
        <v>584</v>
      </c>
      <c r="F531" s="6"/>
      <c r="G531" s="18">
        <f>G532+G533</f>
        <v>3686.3</v>
      </c>
      <c r="H531" s="18">
        <f t="shared" ref="H531:I531" si="223">H532+H533</f>
        <v>3888.9</v>
      </c>
      <c r="I531" s="18">
        <f t="shared" si="223"/>
        <v>4091.4</v>
      </c>
    </row>
    <row r="532" spans="1:9" ht="78.75" x14ac:dyDescent="0.25">
      <c r="A532" s="9" t="s">
        <v>585</v>
      </c>
      <c r="B532" s="8" t="s">
        <v>545</v>
      </c>
      <c r="C532" s="8" t="s">
        <v>186</v>
      </c>
      <c r="D532" s="8" t="s">
        <v>108</v>
      </c>
      <c r="E532" s="8" t="s">
        <v>584</v>
      </c>
      <c r="F532" s="8" t="s">
        <v>28</v>
      </c>
      <c r="G532" s="19">
        <v>50</v>
      </c>
      <c r="H532" s="19"/>
      <c r="I532" s="19"/>
    </row>
    <row r="533" spans="1:9" ht="63" x14ac:dyDescent="0.25">
      <c r="A533" s="9" t="s">
        <v>586</v>
      </c>
      <c r="B533" s="8" t="s">
        <v>545</v>
      </c>
      <c r="C533" s="8" t="s">
        <v>186</v>
      </c>
      <c r="D533" s="8" t="s">
        <v>108</v>
      </c>
      <c r="E533" s="8" t="s">
        <v>584</v>
      </c>
      <c r="F533" s="8" t="s">
        <v>106</v>
      </c>
      <c r="G533" s="19">
        <v>3636.3</v>
      </c>
      <c r="H533" s="19">
        <v>3888.9</v>
      </c>
      <c r="I533" s="19">
        <v>4091.4</v>
      </c>
    </row>
    <row r="534" spans="1:9" ht="31.5" x14ac:dyDescent="0.25">
      <c r="A534" s="5" t="s">
        <v>587</v>
      </c>
      <c r="B534" s="6" t="s">
        <v>545</v>
      </c>
      <c r="C534" s="6" t="s">
        <v>186</v>
      </c>
      <c r="D534" s="6" t="s">
        <v>108</v>
      </c>
      <c r="E534" s="6" t="s">
        <v>588</v>
      </c>
      <c r="F534" s="6"/>
      <c r="G534" s="18">
        <f>G535+G536</f>
        <v>50961.3</v>
      </c>
      <c r="H534" s="18">
        <f t="shared" ref="H534:I534" si="224">H535+H536</f>
        <v>57379.9</v>
      </c>
      <c r="I534" s="18">
        <f t="shared" si="224"/>
        <v>64897.3</v>
      </c>
    </row>
    <row r="535" spans="1:9" ht="47.25" x14ac:dyDescent="0.25">
      <c r="A535" s="7" t="s">
        <v>589</v>
      </c>
      <c r="B535" s="8" t="s">
        <v>545</v>
      </c>
      <c r="C535" s="8" t="s">
        <v>186</v>
      </c>
      <c r="D535" s="8" t="s">
        <v>108</v>
      </c>
      <c r="E535" s="8" t="s">
        <v>588</v>
      </c>
      <c r="F535" s="8" t="s">
        <v>28</v>
      </c>
      <c r="G535" s="19">
        <v>700</v>
      </c>
      <c r="H535" s="19"/>
      <c r="I535" s="19"/>
    </row>
    <row r="536" spans="1:9" ht="31.5" x14ac:dyDescent="0.25">
      <c r="A536" s="7" t="s">
        <v>590</v>
      </c>
      <c r="B536" s="8" t="s">
        <v>545</v>
      </c>
      <c r="C536" s="8" t="s">
        <v>186</v>
      </c>
      <c r="D536" s="8" t="s">
        <v>108</v>
      </c>
      <c r="E536" s="8" t="s">
        <v>588</v>
      </c>
      <c r="F536" s="8" t="s">
        <v>106</v>
      </c>
      <c r="G536" s="19">
        <v>50261.3</v>
      </c>
      <c r="H536" s="19">
        <v>57379.9</v>
      </c>
      <c r="I536" s="19">
        <v>64897.3</v>
      </c>
    </row>
    <row r="537" spans="1:9" ht="31.5" x14ac:dyDescent="0.25">
      <c r="A537" s="5" t="s">
        <v>591</v>
      </c>
      <c r="B537" s="6" t="s">
        <v>545</v>
      </c>
      <c r="C537" s="6" t="s">
        <v>186</v>
      </c>
      <c r="D537" s="6" t="s">
        <v>108</v>
      </c>
      <c r="E537" s="6" t="s">
        <v>592</v>
      </c>
      <c r="F537" s="6"/>
      <c r="G537" s="18">
        <f>G538+G539+G540</f>
        <v>2654.3</v>
      </c>
      <c r="H537" s="18">
        <f t="shared" ref="H537:I537" si="225">H538+H539+H540</f>
        <v>2760.5</v>
      </c>
      <c r="I537" s="18">
        <f t="shared" si="225"/>
        <v>2870.9</v>
      </c>
    </row>
    <row r="538" spans="1:9" ht="47.25" x14ac:dyDescent="0.25">
      <c r="A538" s="7" t="s">
        <v>593</v>
      </c>
      <c r="B538" s="8" t="s">
        <v>545</v>
      </c>
      <c r="C538" s="8" t="s">
        <v>186</v>
      </c>
      <c r="D538" s="8" t="s">
        <v>108</v>
      </c>
      <c r="E538" s="8" t="s">
        <v>592</v>
      </c>
      <c r="F538" s="8" t="s">
        <v>28</v>
      </c>
      <c r="G538" s="19">
        <v>25</v>
      </c>
      <c r="H538" s="19"/>
      <c r="I538" s="19"/>
    </row>
    <row r="539" spans="1:9" ht="47.25" x14ac:dyDescent="0.25">
      <c r="A539" s="7" t="s">
        <v>594</v>
      </c>
      <c r="B539" s="8" t="s">
        <v>545</v>
      </c>
      <c r="C539" s="8" t="s">
        <v>186</v>
      </c>
      <c r="D539" s="8" t="s">
        <v>108</v>
      </c>
      <c r="E539" s="8" t="s">
        <v>592</v>
      </c>
      <c r="F539" s="8" t="s">
        <v>106</v>
      </c>
      <c r="G539" s="19">
        <v>2449.3000000000002</v>
      </c>
      <c r="H539" s="19">
        <v>2760.5</v>
      </c>
      <c r="I539" s="19">
        <v>2870.9</v>
      </c>
    </row>
    <row r="540" spans="1:9" ht="63" x14ac:dyDescent="0.25">
      <c r="A540" s="7" t="s">
        <v>595</v>
      </c>
      <c r="B540" s="8" t="s">
        <v>545</v>
      </c>
      <c r="C540" s="8" t="s">
        <v>186</v>
      </c>
      <c r="D540" s="8" t="s">
        <v>108</v>
      </c>
      <c r="E540" s="8" t="s">
        <v>592</v>
      </c>
      <c r="F540" s="8" t="s">
        <v>151</v>
      </c>
      <c r="G540" s="19">
        <v>180</v>
      </c>
      <c r="H540" s="19"/>
      <c r="I540" s="19"/>
    </row>
    <row r="541" spans="1:9" ht="47.25" x14ac:dyDescent="0.25">
      <c r="A541" s="5" t="s">
        <v>596</v>
      </c>
      <c r="B541" s="6" t="s">
        <v>545</v>
      </c>
      <c r="C541" s="6" t="s">
        <v>186</v>
      </c>
      <c r="D541" s="6" t="s">
        <v>108</v>
      </c>
      <c r="E541" s="6" t="s">
        <v>597</v>
      </c>
      <c r="F541" s="6"/>
      <c r="G541" s="18">
        <f>G542</f>
        <v>338.5</v>
      </c>
      <c r="H541" s="18">
        <f t="shared" ref="H541:I541" si="226">H542</f>
        <v>338.5</v>
      </c>
      <c r="I541" s="18">
        <f t="shared" si="226"/>
        <v>338.5</v>
      </c>
    </row>
    <row r="542" spans="1:9" ht="63" x14ac:dyDescent="0.25">
      <c r="A542" s="9" t="s">
        <v>598</v>
      </c>
      <c r="B542" s="8" t="s">
        <v>545</v>
      </c>
      <c r="C542" s="8" t="s">
        <v>186</v>
      </c>
      <c r="D542" s="8" t="s">
        <v>108</v>
      </c>
      <c r="E542" s="8" t="s">
        <v>597</v>
      </c>
      <c r="F542" s="8" t="s">
        <v>106</v>
      </c>
      <c r="G542" s="19">
        <v>338.5</v>
      </c>
      <c r="H542" s="19">
        <v>338.5</v>
      </c>
      <c r="I542" s="19">
        <v>338.5</v>
      </c>
    </row>
    <row r="543" spans="1:9" ht="15.75" x14ac:dyDescent="0.25">
      <c r="A543" s="5" t="s">
        <v>599</v>
      </c>
      <c r="B543" s="6" t="s">
        <v>545</v>
      </c>
      <c r="C543" s="6" t="s">
        <v>186</v>
      </c>
      <c r="D543" s="6" t="s">
        <v>108</v>
      </c>
      <c r="E543" s="6" t="s">
        <v>600</v>
      </c>
      <c r="F543" s="6"/>
      <c r="G543" s="18">
        <f>G544</f>
        <v>0.1</v>
      </c>
      <c r="H543" s="18">
        <v>0.1</v>
      </c>
      <c r="I543" s="18">
        <v>0.1</v>
      </c>
    </row>
    <row r="544" spans="1:9" ht="31.5" x14ac:dyDescent="0.25">
      <c r="A544" s="7" t="s">
        <v>601</v>
      </c>
      <c r="B544" s="8" t="s">
        <v>545</v>
      </c>
      <c r="C544" s="8" t="s">
        <v>186</v>
      </c>
      <c r="D544" s="8" t="s">
        <v>108</v>
      </c>
      <c r="E544" s="8" t="s">
        <v>600</v>
      </c>
      <c r="F544" s="8" t="s">
        <v>106</v>
      </c>
      <c r="G544" s="19">
        <v>0.1</v>
      </c>
      <c r="H544" s="19">
        <v>0.1</v>
      </c>
      <c r="I544" s="19">
        <v>0.1</v>
      </c>
    </row>
    <row r="545" spans="1:9" ht="47.25" x14ac:dyDescent="0.25">
      <c r="A545" s="5" t="s">
        <v>602</v>
      </c>
      <c r="B545" s="6" t="s">
        <v>545</v>
      </c>
      <c r="C545" s="6" t="s">
        <v>186</v>
      </c>
      <c r="D545" s="6" t="s">
        <v>108</v>
      </c>
      <c r="E545" s="6" t="s">
        <v>603</v>
      </c>
      <c r="F545" s="6"/>
      <c r="G545" s="18">
        <f>G546+G547</f>
        <v>1909.8</v>
      </c>
      <c r="H545" s="18">
        <f t="shared" ref="H545:I545" si="227">H546+H547</f>
        <v>1909.8</v>
      </c>
      <c r="I545" s="18">
        <f t="shared" si="227"/>
        <v>1909.8</v>
      </c>
    </row>
    <row r="546" spans="1:9" ht="63" x14ac:dyDescent="0.25">
      <c r="A546" s="9" t="s">
        <v>604</v>
      </c>
      <c r="B546" s="8" t="s">
        <v>545</v>
      </c>
      <c r="C546" s="8" t="s">
        <v>186</v>
      </c>
      <c r="D546" s="8" t="s">
        <v>108</v>
      </c>
      <c r="E546" s="8" t="s">
        <v>603</v>
      </c>
      <c r="F546" s="8" t="s">
        <v>28</v>
      </c>
      <c r="G546" s="19">
        <v>100</v>
      </c>
      <c r="H546" s="19"/>
      <c r="I546" s="19"/>
    </row>
    <row r="547" spans="1:9" ht="63" x14ac:dyDescent="0.25">
      <c r="A547" s="7" t="s">
        <v>605</v>
      </c>
      <c r="B547" s="8" t="s">
        <v>545</v>
      </c>
      <c r="C547" s="8" t="s">
        <v>186</v>
      </c>
      <c r="D547" s="8" t="s">
        <v>108</v>
      </c>
      <c r="E547" s="8" t="s">
        <v>603</v>
      </c>
      <c r="F547" s="8" t="s">
        <v>106</v>
      </c>
      <c r="G547" s="19">
        <v>1809.8</v>
      </c>
      <c r="H547" s="19">
        <v>1909.8</v>
      </c>
      <c r="I547" s="19">
        <v>1909.8</v>
      </c>
    </row>
    <row r="548" spans="1:9" ht="15.75" x14ac:dyDescent="0.25">
      <c r="A548" s="5" t="s">
        <v>606</v>
      </c>
      <c r="B548" s="6" t="s">
        <v>545</v>
      </c>
      <c r="C548" s="6" t="s">
        <v>186</v>
      </c>
      <c r="D548" s="6" t="s">
        <v>108</v>
      </c>
      <c r="E548" s="6" t="s">
        <v>607</v>
      </c>
      <c r="F548" s="6"/>
      <c r="G548" s="18">
        <f>G549</f>
        <v>350</v>
      </c>
      <c r="H548" s="18">
        <f t="shared" ref="H548:I548" si="228">H549</f>
        <v>350</v>
      </c>
      <c r="I548" s="18">
        <f t="shared" si="228"/>
        <v>350</v>
      </c>
    </row>
    <row r="549" spans="1:9" ht="31.5" x14ac:dyDescent="0.25">
      <c r="A549" s="7" t="s">
        <v>608</v>
      </c>
      <c r="B549" s="8" t="s">
        <v>545</v>
      </c>
      <c r="C549" s="8" t="s">
        <v>186</v>
      </c>
      <c r="D549" s="8" t="s">
        <v>108</v>
      </c>
      <c r="E549" s="8" t="s">
        <v>607</v>
      </c>
      <c r="F549" s="8" t="s">
        <v>106</v>
      </c>
      <c r="G549" s="19">
        <v>350</v>
      </c>
      <c r="H549" s="19">
        <v>350</v>
      </c>
      <c r="I549" s="19">
        <v>350</v>
      </c>
    </row>
    <row r="550" spans="1:9" ht="47.25" x14ac:dyDescent="0.25">
      <c r="A550" s="5" t="s">
        <v>609</v>
      </c>
      <c r="B550" s="6" t="s">
        <v>545</v>
      </c>
      <c r="C550" s="6" t="s">
        <v>186</v>
      </c>
      <c r="D550" s="6" t="s">
        <v>108</v>
      </c>
      <c r="E550" s="6" t="s">
        <v>610</v>
      </c>
      <c r="F550" s="6"/>
      <c r="G550" s="18">
        <f>G551+G552</f>
        <v>2536</v>
      </c>
      <c r="H550" s="18">
        <f t="shared" ref="H550:I550" si="229">H551+H552</f>
        <v>2637.4</v>
      </c>
      <c r="I550" s="18">
        <f t="shared" si="229"/>
        <v>2742.9</v>
      </c>
    </row>
    <row r="551" spans="1:9" ht="63" x14ac:dyDescent="0.25">
      <c r="A551" s="7" t="s">
        <v>611</v>
      </c>
      <c r="B551" s="8" t="s">
        <v>545</v>
      </c>
      <c r="C551" s="8" t="s">
        <v>186</v>
      </c>
      <c r="D551" s="8" t="s">
        <v>108</v>
      </c>
      <c r="E551" s="8" t="s">
        <v>610</v>
      </c>
      <c r="F551" s="8" t="s">
        <v>28</v>
      </c>
      <c r="G551" s="19">
        <v>36</v>
      </c>
      <c r="H551" s="19"/>
      <c r="I551" s="19"/>
    </row>
    <row r="552" spans="1:9" ht="47.25" x14ac:dyDescent="0.25">
      <c r="A552" s="7" t="s">
        <v>612</v>
      </c>
      <c r="B552" s="8" t="s">
        <v>545</v>
      </c>
      <c r="C552" s="8" t="s">
        <v>186</v>
      </c>
      <c r="D552" s="8" t="s">
        <v>108</v>
      </c>
      <c r="E552" s="8" t="s">
        <v>610</v>
      </c>
      <c r="F552" s="8" t="s">
        <v>106</v>
      </c>
      <c r="G552" s="19">
        <v>2500</v>
      </c>
      <c r="H552" s="19">
        <v>2637.4</v>
      </c>
      <c r="I552" s="19">
        <v>2742.9</v>
      </c>
    </row>
    <row r="553" spans="1:9" ht="31.5" x14ac:dyDescent="0.25">
      <c r="A553" s="5" t="s">
        <v>613</v>
      </c>
      <c r="B553" s="6" t="s">
        <v>545</v>
      </c>
      <c r="C553" s="6" t="s">
        <v>186</v>
      </c>
      <c r="D553" s="6" t="s">
        <v>108</v>
      </c>
      <c r="E553" s="6" t="s">
        <v>614</v>
      </c>
      <c r="F553" s="6"/>
      <c r="G553" s="18">
        <f>G554+G555</f>
        <v>22874.1</v>
      </c>
      <c r="H553" s="18">
        <f t="shared" ref="H553:I553" si="230">H554+H555</f>
        <v>22871</v>
      </c>
      <c r="I553" s="18">
        <f t="shared" si="230"/>
        <v>22871</v>
      </c>
    </row>
    <row r="554" spans="1:9" ht="47.25" x14ac:dyDescent="0.25">
      <c r="A554" s="7" t="s">
        <v>615</v>
      </c>
      <c r="B554" s="8" t="s">
        <v>545</v>
      </c>
      <c r="C554" s="8" t="s">
        <v>186</v>
      </c>
      <c r="D554" s="8" t="s">
        <v>108</v>
      </c>
      <c r="E554" s="8" t="s">
        <v>614</v>
      </c>
      <c r="F554" s="8" t="s">
        <v>28</v>
      </c>
      <c r="G554" s="19">
        <v>80</v>
      </c>
      <c r="H554" s="19"/>
      <c r="I554" s="19"/>
    </row>
    <row r="555" spans="1:9" ht="47.25" x14ac:dyDescent="0.25">
      <c r="A555" s="7" t="s">
        <v>616</v>
      </c>
      <c r="B555" s="8" t="s">
        <v>545</v>
      </c>
      <c r="C555" s="8" t="s">
        <v>186</v>
      </c>
      <c r="D555" s="8" t="s">
        <v>108</v>
      </c>
      <c r="E555" s="8" t="s">
        <v>614</v>
      </c>
      <c r="F555" s="8" t="s">
        <v>106</v>
      </c>
      <c r="G555" s="19">
        <v>22794.1</v>
      </c>
      <c r="H555" s="19">
        <v>22871</v>
      </c>
      <c r="I555" s="19">
        <v>22871</v>
      </c>
    </row>
    <row r="556" spans="1:9" ht="15.75" x14ac:dyDescent="0.25">
      <c r="A556" s="5" t="s">
        <v>617</v>
      </c>
      <c r="B556" s="6" t="s">
        <v>545</v>
      </c>
      <c r="C556" s="6" t="s">
        <v>186</v>
      </c>
      <c r="D556" s="6" t="s">
        <v>108</v>
      </c>
      <c r="E556" s="6" t="s">
        <v>618</v>
      </c>
      <c r="F556" s="6"/>
      <c r="G556" s="18">
        <f>G557+G559</f>
        <v>9625.7000000000007</v>
      </c>
      <c r="H556" s="18">
        <f t="shared" ref="H556:I556" si="231">H557+H559</f>
        <v>9625.7000000000007</v>
      </c>
      <c r="I556" s="18">
        <f t="shared" si="231"/>
        <v>9625.7000000000007</v>
      </c>
    </row>
    <row r="557" spans="1:9" ht="63" x14ac:dyDescent="0.25">
      <c r="A557" s="5" t="s">
        <v>619</v>
      </c>
      <c r="B557" s="6" t="s">
        <v>545</v>
      </c>
      <c r="C557" s="6" t="s">
        <v>186</v>
      </c>
      <c r="D557" s="6" t="s">
        <v>108</v>
      </c>
      <c r="E557" s="6" t="s">
        <v>620</v>
      </c>
      <c r="F557" s="6"/>
      <c r="G557" s="18">
        <f>G558</f>
        <v>8335.7000000000007</v>
      </c>
      <c r="H557" s="18">
        <f t="shared" ref="H557:I557" si="232">H558</f>
        <v>8335.7000000000007</v>
      </c>
      <c r="I557" s="18">
        <f t="shared" si="232"/>
        <v>8335.7000000000007</v>
      </c>
    </row>
    <row r="558" spans="1:9" ht="63" x14ac:dyDescent="0.25">
      <c r="A558" s="9" t="s">
        <v>621</v>
      </c>
      <c r="B558" s="8" t="s">
        <v>545</v>
      </c>
      <c r="C558" s="8" t="s">
        <v>186</v>
      </c>
      <c r="D558" s="8" t="s">
        <v>108</v>
      </c>
      <c r="E558" s="8" t="s">
        <v>620</v>
      </c>
      <c r="F558" s="8" t="s">
        <v>106</v>
      </c>
      <c r="G558" s="19">
        <v>8335.7000000000007</v>
      </c>
      <c r="H558" s="19">
        <v>8335.7000000000007</v>
      </c>
      <c r="I558" s="19">
        <v>8335.7000000000007</v>
      </c>
    </row>
    <row r="559" spans="1:9" ht="15.75" x14ac:dyDescent="0.25">
      <c r="A559" s="5" t="s">
        <v>606</v>
      </c>
      <c r="B559" s="6" t="s">
        <v>545</v>
      </c>
      <c r="C559" s="6" t="s">
        <v>186</v>
      </c>
      <c r="D559" s="6" t="s">
        <v>108</v>
      </c>
      <c r="E559" s="6" t="s">
        <v>622</v>
      </c>
      <c r="F559" s="6"/>
      <c r="G559" s="18">
        <f>G560</f>
        <v>1290</v>
      </c>
      <c r="H559" s="18">
        <f t="shared" ref="H559:I559" si="233">H560</f>
        <v>1290</v>
      </c>
      <c r="I559" s="18">
        <f t="shared" si="233"/>
        <v>1290</v>
      </c>
    </row>
    <row r="560" spans="1:9" ht="31.5" x14ac:dyDescent="0.25">
      <c r="A560" s="7" t="s">
        <v>608</v>
      </c>
      <c r="B560" s="8" t="s">
        <v>545</v>
      </c>
      <c r="C560" s="8" t="s">
        <v>186</v>
      </c>
      <c r="D560" s="8" t="s">
        <v>108</v>
      </c>
      <c r="E560" s="8" t="s">
        <v>622</v>
      </c>
      <c r="F560" s="8" t="s">
        <v>106</v>
      </c>
      <c r="G560" s="19">
        <v>1290</v>
      </c>
      <c r="H560" s="19">
        <v>1290</v>
      </c>
      <c r="I560" s="19">
        <v>1290</v>
      </c>
    </row>
    <row r="561" spans="1:9" ht="15.75" x14ac:dyDescent="0.25">
      <c r="A561" s="5" t="s">
        <v>623</v>
      </c>
      <c r="B561" s="6" t="s">
        <v>545</v>
      </c>
      <c r="C561" s="6" t="s">
        <v>186</v>
      </c>
      <c r="D561" s="6" t="s">
        <v>108</v>
      </c>
      <c r="E561" s="6" t="s">
        <v>624</v>
      </c>
      <c r="F561" s="6"/>
      <c r="G561" s="18">
        <f>G562</f>
        <v>90</v>
      </c>
      <c r="H561" s="18">
        <f t="shared" ref="H561:I562" si="234">H562</f>
        <v>90</v>
      </c>
      <c r="I561" s="18">
        <f t="shared" si="234"/>
        <v>90</v>
      </c>
    </row>
    <row r="562" spans="1:9" ht="15.75" x14ac:dyDescent="0.25">
      <c r="A562" s="5" t="s">
        <v>559</v>
      </c>
      <c r="B562" s="6" t="s">
        <v>545</v>
      </c>
      <c r="C562" s="6" t="s">
        <v>186</v>
      </c>
      <c r="D562" s="6" t="s">
        <v>108</v>
      </c>
      <c r="E562" s="6" t="s">
        <v>625</v>
      </c>
      <c r="F562" s="6"/>
      <c r="G562" s="18">
        <f>G563</f>
        <v>90</v>
      </c>
      <c r="H562" s="18">
        <f t="shared" si="234"/>
        <v>90</v>
      </c>
      <c r="I562" s="18">
        <f t="shared" si="234"/>
        <v>90</v>
      </c>
    </row>
    <row r="563" spans="1:9" ht="31.5" x14ac:dyDescent="0.25">
      <c r="A563" s="7" t="s">
        <v>626</v>
      </c>
      <c r="B563" s="8" t="s">
        <v>545</v>
      </c>
      <c r="C563" s="8" t="s">
        <v>186</v>
      </c>
      <c r="D563" s="8" t="s">
        <v>108</v>
      </c>
      <c r="E563" s="8" t="s">
        <v>625</v>
      </c>
      <c r="F563" s="8" t="s">
        <v>106</v>
      </c>
      <c r="G563" s="19">
        <v>90</v>
      </c>
      <c r="H563" s="19">
        <v>90</v>
      </c>
      <c r="I563" s="19">
        <v>90</v>
      </c>
    </row>
    <row r="564" spans="1:9" ht="31.5" x14ac:dyDescent="0.25">
      <c r="A564" s="5" t="s">
        <v>144</v>
      </c>
      <c r="B564" s="6" t="s">
        <v>545</v>
      </c>
      <c r="C564" s="6" t="s">
        <v>186</v>
      </c>
      <c r="D564" s="6" t="s">
        <v>108</v>
      </c>
      <c r="E564" s="6" t="s">
        <v>145</v>
      </c>
      <c r="F564" s="6"/>
      <c r="G564" s="18">
        <f>G565</f>
        <v>761</v>
      </c>
      <c r="H564" s="18"/>
      <c r="I564" s="18"/>
    </row>
    <row r="565" spans="1:9" ht="15.75" x14ac:dyDescent="0.25">
      <c r="A565" s="5" t="s">
        <v>627</v>
      </c>
      <c r="B565" s="6" t="s">
        <v>545</v>
      </c>
      <c r="C565" s="6" t="s">
        <v>186</v>
      </c>
      <c r="D565" s="6" t="s">
        <v>108</v>
      </c>
      <c r="E565" s="6" t="s">
        <v>628</v>
      </c>
      <c r="F565" s="6"/>
      <c r="G565" s="18">
        <f>G566</f>
        <v>761</v>
      </c>
      <c r="H565" s="18"/>
      <c r="I565" s="18"/>
    </row>
    <row r="566" spans="1:9" ht="15.75" x14ac:dyDescent="0.25">
      <c r="A566" s="5" t="s">
        <v>606</v>
      </c>
      <c r="B566" s="6" t="s">
        <v>545</v>
      </c>
      <c r="C566" s="6" t="s">
        <v>186</v>
      </c>
      <c r="D566" s="6" t="s">
        <v>108</v>
      </c>
      <c r="E566" s="6" t="s">
        <v>629</v>
      </c>
      <c r="F566" s="6"/>
      <c r="G566" s="18">
        <f>G567</f>
        <v>761</v>
      </c>
      <c r="H566" s="18"/>
      <c r="I566" s="18"/>
    </row>
    <row r="567" spans="1:9" ht="31.5" x14ac:dyDescent="0.25">
      <c r="A567" s="7" t="s">
        <v>630</v>
      </c>
      <c r="B567" s="8" t="s">
        <v>545</v>
      </c>
      <c r="C567" s="8" t="s">
        <v>186</v>
      </c>
      <c r="D567" s="8" t="s">
        <v>108</v>
      </c>
      <c r="E567" s="8" t="s">
        <v>629</v>
      </c>
      <c r="F567" s="8" t="s">
        <v>151</v>
      </c>
      <c r="G567" s="19">
        <v>761</v>
      </c>
      <c r="H567" s="19"/>
      <c r="I567" s="19"/>
    </row>
    <row r="568" spans="1:9" s="12" customFormat="1" ht="15.75" x14ac:dyDescent="0.25">
      <c r="A568" s="5" t="s">
        <v>337</v>
      </c>
      <c r="B568" s="6" t="s">
        <v>545</v>
      </c>
      <c r="C568" s="6" t="s">
        <v>186</v>
      </c>
      <c r="D568" s="6" t="s">
        <v>23</v>
      </c>
      <c r="E568" s="6"/>
      <c r="F568" s="6"/>
      <c r="G568" s="18">
        <f>G569</f>
        <v>45550.9</v>
      </c>
      <c r="H568" s="18">
        <f t="shared" ref="H568:I568" si="235">H569</f>
        <v>46518.200000000004</v>
      </c>
      <c r="I568" s="18">
        <f t="shared" si="235"/>
        <v>47524.200000000004</v>
      </c>
    </row>
    <row r="569" spans="1:9" ht="31.5" x14ac:dyDescent="0.25">
      <c r="A569" s="5" t="s">
        <v>353</v>
      </c>
      <c r="B569" s="6" t="s">
        <v>545</v>
      </c>
      <c r="C569" s="6" t="s">
        <v>186</v>
      </c>
      <c r="D569" s="6" t="s">
        <v>23</v>
      </c>
      <c r="E569" s="6" t="s">
        <v>354</v>
      </c>
      <c r="F569" s="6"/>
      <c r="G569" s="18">
        <f>G570+G582</f>
        <v>45550.9</v>
      </c>
      <c r="H569" s="18">
        <f t="shared" ref="H569:I569" si="236">H570+H582</f>
        <v>46518.200000000004</v>
      </c>
      <c r="I569" s="18">
        <f t="shared" si="236"/>
        <v>47524.200000000004</v>
      </c>
    </row>
    <row r="570" spans="1:9" ht="15.75" x14ac:dyDescent="0.25">
      <c r="A570" s="5" t="s">
        <v>188</v>
      </c>
      <c r="B570" s="6" t="s">
        <v>545</v>
      </c>
      <c r="C570" s="6" t="s">
        <v>186</v>
      </c>
      <c r="D570" s="6" t="s">
        <v>23</v>
      </c>
      <c r="E570" s="6" t="s">
        <v>558</v>
      </c>
      <c r="F570" s="6"/>
      <c r="G570" s="18">
        <f>G571+G573+G576+G579</f>
        <v>44219.4</v>
      </c>
      <c r="H570" s="18">
        <f t="shared" ref="H570:I570" si="237">H571+H573+H576+H579</f>
        <v>45186.700000000004</v>
      </c>
      <c r="I570" s="18">
        <f t="shared" si="237"/>
        <v>46192.700000000004</v>
      </c>
    </row>
    <row r="571" spans="1:9" ht="94.5" x14ac:dyDescent="0.25">
      <c r="A571" s="10" t="s">
        <v>631</v>
      </c>
      <c r="B571" s="6" t="s">
        <v>545</v>
      </c>
      <c r="C571" s="6" t="s">
        <v>186</v>
      </c>
      <c r="D571" s="6" t="s">
        <v>23</v>
      </c>
      <c r="E571" s="6" t="s">
        <v>632</v>
      </c>
      <c r="F571" s="6"/>
      <c r="G571" s="18">
        <f>G572</f>
        <v>4327.2</v>
      </c>
      <c r="H571" s="18">
        <f t="shared" ref="H571:I571" si="238">H572</f>
        <v>4327.2</v>
      </c>
      <c r="I571" s="18">
        <f t="shared" si="238"/>
        <v>4327.2</v>
      </c>
    </row>
    <row r="572" spans="1:9" ht="126" x14ac:dyDescent="0.25">
      <c r="A572" s="9" t="s">
        <v>633</v>
      </c>
      <c r="B572" s="8" t="s">
        <v>545</v>
      </c>
      <c r="C572" s="8" t="s">
        <v>186</v>
      </c>
      <c r="D572" s="8" t="s">
        <v>23</v>
      </c>
      <c r="E572" s="8" t="s">
        <v>632</v>
      </c>
      <c r="F572" s="8" t="s">
        <v>317</v>
      </c>
      <c r="G572" s="19">
        <v>4327.2</v>
      </c>
      <c r="H572" s="19">
        <v>4327.2</v>
      </c>
      <c r="I572" s="19">
        <v>4327.2</v>
      </c>
    </row>
    <row r="573" spans="1:9" ht="78.75" x14ac:dyDescent="0.25">
      <c r="A573" s="10" t="s">
        <v>634</v>
      </c>
      <c r="B573" s="6" t="s">
        <v>545</v>
      </c>
      <c r="C573" s="6" t="s">
        <v>186</v>
      </c>
      <c r="D573" s="6" t="s">
        <v>23</v>
      </c>
      <c r="E573" s="6" t="s">
        <v>635</v>
      </c>
      <c r="F573" s="6"/>
      <c r="G573" s="18">
        <f>G574+G575</f>
        <v>19907.3</v>
      </c>
      <c r="H573" s="18">
        <f t="shared" ref="H573:I573" si="239">H574+H575</f>
        <v>20075.099999999999</v>
      </c>
      <c r="I573" s="18">
        <f t="shared" si="239"/>
        <v>20249.7</v>
      </c>
    </row>
    <row r="574" spans="1:9" ht="94.5" x14ac:dyDescent="0.25">
      <c r="A574" s="9" t="s">
        <v>636</v>
      </c>
      <c r="B574" s="8" t="s">
        <v>545</v>
      </c>
      <c r="C574" s="8" t="s">
        <v>186</v>
      </c>
      <c r="D574" s="8" t="s">
        <v>23</v>
      </c>
      <c r="E574" s="8" t="s">
        <v>635</v>
      </c>
      <c r="F574" s="8" t="s">
        <v>28</v>
      </c>
      <c r="G574" s="19">
        <v>2700</v>
      </c>
      <c r="H574" s="19"/>
      <c r="I574" s="19"/>
    </row>
    <row r="575" spans="1:9" ht="94.5" x14ac:dyDescent="0.25">
      <c r="A575" s="9" t="s">
        <v>637</v>
      </c>
      <c r="B575" s="8" t="s">
        <v>545</v>
      </c>
      <c r="C575" s="8" t="s">
        <v>186</v>
      </c>
      <c r="D575" s="8" t="s">
        <v>23</v>
      </c>
      <c r="E575" s="8" t="s">
        <v>635</v>
      </c>
      <c r="F575" s="8" t="s">
        <v>106</v>
      </c>
      <c r="G575" s="19">
        <v>17207.3</v>
      </c>
      <c r="H575" s="19">
        <v>20075.099999999999</v>
      </c>
      <c r="I575" s="19">
        <v>20249.7</v>
      </c>
    </row>
    <row r="576" spans="1:9" ht="31.5" x14ac:dyDescent="0.25">
      <c r="A576" s="5" t="s">
        <v>638</v>
      </c>
      <c r="B576" s="6" t="s">
        <v>545</v>
      </c>
      <c r="C576" s="6" t="s">
        <v>186</v>
      </c>
      <c r="D576" s="6" t="s">
        <v>23</v>
      </c>
      <c r="E576" s="6" t="s">
        <v>639</v>
      </c>
      <c r="F576" s="6"/>
      <c r="G576" s="18">
        <f>G577+G578</f>
        <v>14153.4</v>
      </c>
      <c r="H576" s="18">
        <f t="shared" ref="H576:I576" si="240">H577+H578</f>
        <v>14719.6</v>
      </c>
      <c r="I576" s="18">
        <f t="shared" si="240"/>
        <v>15308.4</v>
      </c>
    </row>
    <row r="577" spans="1:11" ht="47.25" x14ac:dyDescent="0.25">
      <c r="A577" s="7" t="s">
        <v>640</v>
      </c>
      <c r="B577" s="8" t="s">
        <v>545</v>
      </c>
      <c r="C577" s="8" t="s">
        <v>186</v>
      </c>
      <c r="D577" s="8" t="s">
        <v>23</v>
      </c>
      <c r="E577" s="8" t="s">
        <v>639</v>
      </c>
      <c r="F577" s="8" t="s">
        <v>28</v>
      </c>
      <c r="G577" s="19">
        <v>150</v>
      </c>
      <c r="H577" s="19"/>
      <c r="I577" s="19"/>
    </row>
    <row r="578" spans="1:11" ht="31.5" x14ac:dyDescent="0.25">
      <c r="A578" s="7" t="s">
        <v>641</v>
      </c>
      <c r="B578" s="8" t="s">
        <v>545</v>
      </c>
      <c r="C578" s="8" t="s">
        <v>186</v>
      </c>
      <c r="D578" s="8" t="s">
        <v>23</v>
      </c>
      <c r="E578" s="8" t="s">
        <v>639</v>
      </c>
      <c r="F578" s="8" t="s">
        <v>106</v>
      </c>
      <c r="G578" s="19">
        <v>14003.4</v>
      </c>
      <c r="H578" s="19">
        <v>14719.6</v>
      </c>
      <c r="I578" s="19">
        <v>15308.4</v>
      </c>
    </row>
    <row r="579" spans="1:11" ht="47.25" x14ac:dyDescent="0.25">
      <c r="A579" s="5" t="s">
        <v>642</v>
      </c>
      <c r="B579" s="6" t="s">
        <v>545</v>
      </c>
      <c r="C579" s="6" t="s">
        <v>186</v>
      </c>
      <c r="D579" s="6" t="s">
        <v>23</v>
      </c>
      <c r="E579" s="6" t="s">
        <v>643</v>
      </c>
      <c r="F579" s="6"/>
      <c r="G579" s="18">
        <f>G580+G581</f>
        <v>5831.5</v>
      </c>
      <c r="H579" s="18">
        <f t="shared" ref="H579:I579" si="241">H580+H581</f>
        <v>6064.8</v>
      </c>
      <c r="I579" s="18">
        <f t="shared" si="241"/>
        <v>6307.4</v>
      </c>
    </row>
    <row r="580" spans="1:11" ht="78.75" x14ac:dyDescent="0.25">
      <c r="A580" s="9" t="s">
        <v>644</v>
      </c>
      <c r="B580" s="8" t="s">
        <v>545</v>
      </c>
      <c r="C580" s="8" t="s">
        <v>186</v>
      </c>
      <c r="D580" s="8" t="s">
        <v>23</v>
      </c>
      <c r="E580" s="8" t="s">
        <v>643</v>
      </c>
      <c r="F580" s="8" t="s">
        <v>28</v>
      </c>
      <c r="G580" s="19">
        <v>100</v>
      </c>
      <c r="H580" s="19"/>
      <c r="I580" s="19"/>
    </row>
    <row r="581" spans="1:11" ht="63" x14ac:dyDescent="0.25">
      <c r="A581" s="9" t="s">
        <v>645</v>
      </c>
      <c r="B581" s="8" t="s">
        <v>545</v>
      </c>
      <c r="C581" s="8" t="s">
        <v>186</v>
      </c>
      <c r="D581" s="8" t="s">
        <v>23</v>
      </c>
      <c r="E581" s="8" t="s">
        <v>643</v>
      </c>
      <c r="F581" s="8" t="s">
        <v>106</v>
      </c>
      <c r="G581" s="19">
        <v>5731.5</v>
      </c>
      <c r="H581" s="19">
        <v>6064.8</v>
      </c>
      <c r="I581" s="19">
        <v>6307.4</v>
      </c>
    </row>
    <row r="582" spans="1:11" ht="15.75" x14ac:dyDescent="0.25">
      <c r="A582" s="5" t="s">
        <v>623</v>
      </c>
      <c r="B582" s="6" t="s">
        <v>545</v>
      </c>
      <c r="C582" s="6" t="s">
        <v>186</v>
      </c>
      <c r="D582" s="6" t="s">
        <v>23</v>
      </c>
      <c r="E582" s="6" t="s">
        <v>624</v>
      </c>
      <c r="F582" s="6"/>
      <c r="G582" s="18">
        <f>G583</f>
        <v>1331.5</v>
      </c>
      <c r="H582" s="18">
        <f t="shared" ref="H582:I582" si="242">H583</f>
        <v>1331.5</v>
      </c>
      <c r="I582" s="18">
        <f t="shared" si="242"/>
        <v>1331.5</v>
      </c>
    </row>
    <row r="583" spans="1:11" ht="47.25" x14ac:dyDescent="0.25">
      <c r="A583" s="5" t="s">
        <v>646</v>
      </c>
      <c r="B583" s="6" t="s">
        <v>545</v>
      </c>
      <c r="C583" s="6" t="s">
        <v>186</v>
      </c>
      <c r="D583" s="6" t="s">
        <v>23</v>
      </c>
      <c r="E583" s="6" t="s">
        <v>647</v>
      </c>
      <c r="F583" s="6"/>
      <c r="G583" s="18">
        <f>G584+G585</f>
        <v>1331.5</v>
      </c>
      <c r="H583" s="18">
        <f t="shared" ref="H583:I583" si="243">H584+H585</f>
        <v>1331.5</v>
      </c>
      <c r="I583" s="18">
        <f t="shared" si="243"/>
        <v>1331.5</v>
      </c>
    </row>
    <row r="584" spans="1:11" ht="63" x14ac:dyDescent="0.25">
      <c r="A584" s="7" t="s">
        <v>648</v>
      </c>
      <c r="B584" s="8" t="s">
        <v>545</v>
      </c>
      <c r="C584" s="8" t="s">
        <v>186</v>
      </c>
      <c r="D584" s="8" t="s">
        <v>23</v>
      </c>
      <c r="E584" s="8" t="s">
        <v>647</v>
      </c>
      <c r="F584" s="8" t="s">
        <v>28</v>
      </c>
      <c r="G584" s="19">
        <v>20</v>
      </c>
      <c r="H584" s="19"/>
      <c r="I584" s="19"/>
    </row>
    <row r="585" spans="1:11" ht="63" x14ac:dyDescent="0.25">
      <c r="A585" s="7" t="s">
        <v>649</v>
      </c>
      <c r="B585" s="8" t="s">
        <v>545</v>
      </c>
      <c r="C585" s="8" t="s">
        <v>186</v>
      </c>
      <c r="D585" s="8" t="s">
        <v>23</v>
      </c>
      <c r="E585" s="8" t="s">
        <v>647</v>
      </c>
      <c r="F585" s="8" t="s">
        <v>106</v>
      </c>
      <c r="G585" s="19">
        <v>1311.5</v>
      </c>
      <c r="H585" s="19">
        <v>1331.5</v>
      </c>
      <c r="I585" s="19">
        <v>1331.5</v>
      </c>
    </row>
    <row r="586" spans="1:11" s="12" customFormat="1" ht="15.75" x14ac:dyDescent="0.25">
      <c r="A586" s="5" t="s">
        <v>540</v>
      </c>
      <c r="B586" s="6" t="s">
        <v>545</v>
      </c>
      <c r="C586" s="6" t="s">
        <v>186</v>
      </c>
      <c r="D586" s="6" t="s">
        <v>177</v>
      </c>
      <c r="E586" s="6"/>
      <c r="F586" s="6"/>
      <c r="G586" s="18">
        <f>G587+G618</f>
        <v>18001.100000000002</v>
      </c>
      <c r="H586" s="18">
        <f t="shared" ref="H586:I586" si="244">H587+H618</f>
        <v>16306.100000000002</v>
      </c>
      <c r="I586" s="18">
        <f t="shared" si="244"/>
        <v>16206.100000000002</v>
      </c>
    </row>
    <row r="587" spans="1:11" ht="31.5" x14ac:dyDescent="0.25">
      <c r="A587" s="5" t="s">
        <v>353</v>
      </c>
      <c r="B587" s="6" t="s">
        <v>545</v>
      </c>
      <c r="C587" s="6" t="s">
        <v>186</v>
      </c>
      <c r="D587" s="6" t="s">
        <v>177</v>
      </c>
      <c r="E587" s="6" t="s">
        <v>354</v>
      </c>
      <c r="F587" s="6"/>
      <c r="G587" s="18">
        <f>G588+G591+G594+G597+G600+G605+G612+G615</f>
        <v>17178.100000000002</v>
      </c>
      <c r="H587" s="18">
        <f t="shared" ref="H587:I587" si="245">H588+H591+H594+H597+H600+H605+H612+H615</f>
        <v>16306.100000000002</v>
      </c>
      <c r="I587" s="18">
        <f t="shared" si="245"/>
        <v>16206.100000000002</v>
      </c>
    </row>
    <row r="588" spans="1:11" ht="15.75" x14ac:dyDescent="0.25">
      <c r="A588" s="5" t="s">
        <v>24</v>
      </c>
      <c r="B588" s="6" t="s">
        <v>545</v>
      </c>
      <c r="C588" s="6" t="s">
        <v>186</v>
      </c>
      <c r="D588" s="6" t="s">
        <v>177</v>
      </c>
      <c r="E588" s="6" t="s">
        <v>650</v>
      </c>
      <c r="F588" s="6"/>
      <c r="G588" s="18">
        <f>G589+G590</f>
        <v>1809.6</v>
      </c>
      <c r="H588" s="18">
        <f t="shared" ref="H588:I588" si="246">H589</f>
        <v>1392.6</v>
      </c>
      <c r="I588" s="18">
        <f t="shared" si="246"/>
        <v>1392.6</v>
      </c>
    </row>
    <row r="589" spans="1:11" ht="63" x14ac:dyDescent="0.25">
      <c r="A589" s="7" t="s">
        <v>26</v>
      </c>
      <c r="B589" s="8" t="s">
        <v>545</v>
      </c>
      <c r="C589" s="8" t="s">
        <v>186</v>
      </c>
      <c r="D589" s="8" t="s">
        <v>177</v>
      </c>
      <c r="E589" s="8" t="s">
        <v>650</v>
      </c>
      <c r="F589" s="8" t="s">
        <v>21</v>
      </c>
      <c r="G589" s="19">
        <v>1392.6</v>
      </c>
      <c r="H589" s="19">
        <v>1392.6</v>
      </c>
      <c r="I589" s="19">
        <v>1392.6</v>
      </c>
    </row>
    <row r="590" spans="1:11" s="27" customFormat="1" ht="31.5" x14ac:dyDescent="0.25">
      <c r="A590" s="5" t="s">
        <v>27</v>
      </c>
      <c r="B590" s="8" t="s">
        <v>545</v>
      </c>
      <c r="C590" s="8" t="s">
        <v>186</v>
      </c>
      <c r="D590" s="8" t="s">
        <v>177</v>
      </c>
      <c r="E590" s="8" t="s">
        <v>650</v>
      </c>
      <c r="F590" s="8" t="s">
        <v>28</v>
      </c>
      <c r="G590" s="19">
        <v>417</v>
      </c>
      <c r="H590" s="19"/>
      <c r="I590" s="19"/>
      <c r="K590" s="28"/>
    </row>
    <row r="591" spans="1:11" ht="15.75" x14ac:dyDescent="0.25">
      <c r="A591" s="5" t="s">
        <v>651</v>
      </c>
      <c r="B591" s="6" t="s">
        <v>545</v>
      </c>
      <c r="C591" s="6" t="s">
        <v>186</v>
      </c>
      <c r="D591" s="6" t="s">
        <v>177</v>
      </c>
      <c r="E591" s="6" t="s">
        <v>652</v>
      </c>
      <c r="F591" s="6"/>
      <c r="G591" s="18">
        <f>G592+G593</f>
        <v>9525.7000000000007</v>
      </c>
      <c r="H591" s="18">
        <f t="shared" ref="H591:I591" si="247">H592+H593</f>
        <v>9525.7000000000007</v>
      </c>
      <c r="I591" s="18">
        <f t="shared" si="247"/>
        <v>9525.7000000000007</v>
      </c>
    </row>
    <row r="592" spans="1:11" ht="63" x14ac:dyDescent="0.25">
      <c r="A592" s="9" t="s">
        <v>653</v>
      </c>
      <c r="B592" s="8" t="s">
        <v>545</v>
      </c>
      <c r="C592" s="8" t="s">
        <v>186</v>
      </c>
      <c r="D592" s="8" t="s">
        <v>177</v>
      </c>
      <c r="E592" s="8" t="s">
        <v>652</v>
      </c>
      <c r="F592" s="8" t="s">
        <v>21</v>
      </c>
      <c r="G592" s="19">
        <v>8340.5</v>
      </c>
      <c r="H592" s="19">
        <v>8340.5</v>
      </c>
      <c r="I592" s="19">
        <v>8340.5</v>
      </c>
    </row>
    <row r="593" spans="1:9" ht="31.5" x14ac:dyDescent="0.25">
      <c r="A593" s="7" t="s">
        <v>654</v>
      </c>
      <c r="B593" s="8" t="s">
        <v>545</v>
      </c>
      <c r="C593" s="8" t="s">
        <v>186</v>
      </c>
      <c r="D593" s="8" t="s">
        <v>177</v>
      </c>
      <c r="E593" s="8" t="s">
        <v>652</v>
      </c>
      <c r="F593" s="8" t="s">
        <v>28</v>
      </c>
      <c r="G593" s="19">
        <v>1185.2</v>
      </c>
      <c r="H593" s="19">
        <v>1185.2</v>
      </c>
      <c r="I593" s="19">
        <v>1185.2</v>
      </c>
    </row>
    <row r="594" spans="1:9" ht="15.75" x14ac:dyDescent="0.25">
      <c r="A594" s="5" t="s">
        <v>655</v>
      </c>
      <c r="B594" s="6" t="s">
        <v>545</v>
      </c>
      <c r="C594" s="6" t="s">
        <v>186</v>
      </c>
      <c r="D594" s="6" t="s">
        <v>177</v>
      </c>
      <c r="E594" s="6" t="s">
        <v>656</v>
      </c>
      <c r="F594" s="6"/>
      <c r="G594" s="18">
        <f>G595+G596</f>
        <v>1612.2</v>
      </c>
      <c r="H594" s="18">
        <f t="shared" ref="H594:I594" si="248">H595+H596</f>
        <v>1612.2</v>
      </c>
      <c r="I594" s="18">
        <f t="shared" si="248"/>
        <v>1612.2</v>
      </c>
    </row>
    <row r="595" spans="1:9" ht="63" x14ac:dyDescent="0.25">
      <c r="A595" s="9" t="s">
        <v>657</v>
      </c>
      <c r="B595" s="8" t="s">
        <v>545</v>
      </c>
      <c r="C595" s="8" t="s">
        <v>186</v>
      </c>
      <c r="D595" s="8" t="s">
        <v>177</v>
      </c>
      <c r="E595" s="8" t="s">
        <v>656</v>
      </c>
      <c r="F595" s="8" t="s">
        <v>21</v>
      </c>
      <c r="G595" s="19">
        <v>1465.4</v>
      </c>
      <c r="H595" s="19">
        <v>1465.4</v>
      </c>
      <c r="I595" s="19">
        <v>1465.4</v>
      </c>
    </row>
    <row r="596" spans="1:9" ht="31.5" x14ac:dyDescent="0.25">
      <c r="A596" s="7" t="s">
        <v>658</v>
      </c>
      <c r="B596" s="8" t="s">
        <v>545</v>
      </c>
      <c r="C596" s="8" t="s">
        <v>186</v>
      </c>
      <c r="D596" s="8" t="s">
        <v>177</v>
      </c>
      <c r="E596" s="8" t="s">
        <v>656</v>
      </c>
      <c r="F596" s="8" t="s">
        <v>28</v>
      </c>
      <c r="G596" s="19">
        <v>146.80000000000001</v>
      </c>
      <c r="H596" s="19">
        <v>146.80000000000001</v>
      </c>
      <c r="I596" s="19">
        <v>146.80000000000001</v>
      </c>
    </row>
    <row r="597" spans="1:9" ht="31.5" x14ac:dyDescent="0.25">
      <c r="A597" s="5" t="s">
        <v>587</v>
      </c>
      <c r="B597" s="6" t="s">
        <v>545</v>
      </c>
      <c r="C597" s="6" t="s">
        <v>186</v>
      </c>
      <c r="D597" s="6" t="s">
        <v>177</v>
      </c>
      <c r="E597" s="6" t="s">
        <v>659</v>
      </c>
      <c r="F597" s="6"/>
      <c r="G597" s="18">
        <f>G598+G599</f>
        <v>3632</v>
      </c>
      <c r="H597" s="18">
        <f t="shared" ref="H597:I597" si="249">H598+H599</f>
        <v>3632</v>
      </c>
      <c r="I597" s="18">
        <f t="shared" si="249"/>
        <v>3632</v>
      </c>
    </row>
    <row r="598" spans="1:9" ht="63" x14ac:dyDescent="0.25">
      <c r="A598" s="9" t="s">
        <v>660</v>
      </c>
      <c r="B598" s="8" t="s">
        <v>545</v>
      </c>
      <c r="C598" s="8" t="s">
        <v>186</v>
      </c>
      <c r="D598" s="8" t="s">
        <v>177</v>
      </c>
      <c r="E598" s="8" t="s">
        <v>659</v>
      </c>
      <c r="F598" s="8" t="s">
        <v>21</v>
      </c>
      <c r="G598" s="19">
        <v>3135.4</v>
      </c>
      <c r="H598" s="19">
        <v>3135.4</v>
      </c>
      <c r="I598" s="19">
        <v>3135.4</v>
      </c>
    </row>
    <row r="599" spans="1:9" ht="47.25" x14ac:dyDescent="0.25">
      <c r="A599" s="7" t="s">
        <v>589</v>
      </c>
      <c r="B599" s="8" t="s">
        <v>545</v>
      </c>
      <c r="C599" s="8" t="s">
        <v>186</v>
      </c>
      <c r="D599" s="8" t="s">
        <v>177</v>
      </c>
      <c r="E599" s="8" t="s">
        <v>659</v>
      </c>
      <c r="F599" s="8" t="s">
        <v>28</v>
      </c>
      <c r="G599" s="19">
        <v>496.6</v>
      </c>
      <c r="H599" s="19">
        <v>496.6</v>
      </c>
      <c r="I599" s="19">
        <v>496.6</v>
      </c>
    </row>
    <row r="600" spans="1:9" ht="15.75" x14ac:dyDescent="0.25">
      <c r="A600" s="5" t="s">
        <v>188</v>
      </c>
      <c r="B600" s="6" t="s">
        <v>545</v>
      </c>
      <c r="C600" s="6" t="s">
        <v>186</v>
      </c>
      <c r="D600" s="6" t="s">
        <v>177</v>
      </c>
      <c r="E600" s="6" t="s">
        <v>558</v>
      </c>
      <c r="F600" s="6"/>
      <c r="G600" s="18">
        <f>G601+G603</f>
        <v>39.400000000000006</v>
      </c>
      <c r="H600" s="18">
        <f t="shared" ref="H600:I600" si="250">H601+H603</f>
        <v>39.400000000000006</v>
      </c>
      <c r="I600" s="18">
        <f t="shared" si="250"/>
        <v>39.400000000000006</v>
      </c>
    </row>
    <row r="601" spans="1:9" ht="47.25" x14ac:dyDescent="0.25">
      <c r="A601" s="5" t="s">
        <v>661</v>
      </c>
      <c r="B601" s="6" t="s">
        <v>545</v>
      </c>
      <c r="C601" s="6" t="s">
        <v>186</v>
      </c>
      <c r="D601" s="6" t="s">
        <v>177</v>
      </c>
      <c r="E601" s="6" t="s">
        <v>662</v>
      </c>
      <c r="F601" s="6"/>
      <c r="G601" s="18">
        <f>G602</f>
        <v>17.8</v>
      </c>
      <c r="H601" s="18">
        <f t="shared" ref="H601:I601" si="251">H602</f>
        <v>17.8</v>
      </c>
      <c r="I601" s="18">
        <f t="shared" si="251"/>
        <v>17.8</v>
      </c>
    </row>
    <row r="602" spans="1:9" ht="63" x14ac:dyDescent="0.25">
      <c r="A602" s="9" t="s">
        <v>663</v>
      </c>
      <c r="B602" s="8" t="s">
        <v>545</v>
      </c>
      <c r="C602" s="8" t="s">
        <v>186</v>
      </c>
      <c r="D602" s="8" t="s">
        <v>177</v>
      </c>
      <c r="E602" s="8" t="s">
        <v>662</v>
      </c>
      <c r="F602" s="8" t="s">
        <v>28</v>
      </c>
      <c r="G602" s="19">
        <v>17.8</v>
      </c>
      <c r="H602" s="19">
        <v>17.8</v>
      </c>
      <c r="I602" s="19">
        <v>17.8</v>
      </c>
    </row>
    <row r="603" spans="1:9" ht="47.25" x14ac:dyDescent="0.25">
      <c r="A603" s="5" t="s">
        <v>664</v>
      </c>
      <c r="B603" s="6" t="s">
        <v>545</v>
      </c>
      <c r="C603" s="6" t="s">
        <v>186</v>
      </c>
      <c r="D603" s="6" t="s">
        <v>177</v>
      </c>
      <c r="E603" s="6" t="s">
        <v>665</v>
      </c>
      <c r="F603" s="6"/>
      <c r="G603" s="18">
        <f>G604</f>
        <v>21.6</v>
      </c>
      <c r="H603" s="18">
        <f t="shared" ref="H603:I603" si="252">H604</f>
        <v>21.6</v>
      </c>
      <c r="I603" s="18">
        <f t="shared" si="252"/>
        <v>21.6</v>
      </c>
    </row>
    <row r="604" spans="1:9" ht="78.75" x14ac:dyDescent="0.25">
      <c r="A604" s="7" t="s">
        <v>846</v>
      </c>
      <c r="B604" s="8" t="s">
        <v>545</v>
      </c>
      <c r="C604" s="8" t="s">
        <v>186</v>
      </c>
      <c r="D604" s="8" t="s">
        <v>177</v>
      </c>
      <c r="E604" s="8" t="s">
        <v>665</v>
      </c>
      <c r="F604" s="8" t="s">
        <v>28</v>
      </c>
      <c r="G604" s="19">
        <v>21.6</v>
      </c>
      <c r="H604" s="19">
        <v>21.6</v>
      </c>
      <c r="I604" s="19">
        <v>21.6</v>
      </c>
    </row>
    <row r="605" spans="1:9" ht="15.75" x14ac:dyDescent="0.25">
      <c r="A605" s="5" t="s">
        <v>50</v>
      </c>
      <c r="B605" s="6" t="s">
        <v>545</v>
      </c>
      <c r="C605" s="6" t="s">
        <v>186</v>
      </c>
      <c r="D605" s="6" t="s">
        <v>177</v>
      </c>
      <c r="E605" s="6" t="s">
        <v>666</v>
      </c>
      <c r="F605" s="6"/>
      <c r="G605" s="18">
        <f>G606+G608+G610</f>
        <v>555</v>
      </c>
      <c r="H605" s="18"/>
      <c r="I605" s="18"/>
    </row>
    <row r="606" spans="1:9" ht="15.75" x14ac:dyDescent="0.25">
      <c r="A606" s="5" t="s">
        <v>667</v>
      </c>
      <c r="B606" s="6" t="s">
        <v>545</v>
      </c>
      <c r="C606" s="6" t="s">
        <v>186</v>
      </c>
      <c r="D606" s="6" t="s">
        <v>177</v>
      </c>
      <c r="E606" s="6" t="s">
        <v>668</v>
      </c>
      <c r="F606" s="6"/>
      <c r="G606" s="18">
        <f>G607</f>
        <v>135</v>
      </c>
      <c r="H606" s="18"/>
      <c r="I606" s="18"/>
    </row>
    <row r="607" spans="1:9" ht="31.5" x14ac:dyDescent="0.25">
      <c r="A607" s="7" t="s">
        <v>669</v>
      </c>
      <c r="B607" s="8" t="s">
        <v>545</v>
      </c>
      <c r="C607" s="8" t="s">
        <v>186</v>
      </c>
      <c r="D607" s="8" t="s">
        <v>177</v>
      </c>
      <c r="E607" s="8" t="s">
        <v>668</v>
      </c>
      <c r="F607" s="8" t="s">
        <v>151</v>
      </c>
      <c r="G607" s="19">
        <v>135</v>
      </c>
      <c r="H607" s="19"/>
      <c r="I607" s="19"/>
    </row>
    <row r="608" spans="1:9" ht="15.75" x14ac:dyDescent="0.25">
      <c r="A608" s="5" t="s">
        <v>670</v>
      </c>
      <c r="B608" s="6" t="s">
        <v>545</v>
      </c>
      <c r="C608" s="6" t="s">
        <v>186</v>
      </c>
      <c r="D608" s="6" t="s">
        <v>177</v>
      </c>
      <c r="E608" s="6" t="s">
        <v>671</v>
      </c>
      <c r="F608" s="6"/>
      <c r="G608" s="18">
        <f>G609</f>
        <v>270</v>
      </c>
      <c r="H608" s="18"/>
      <c r="I608" s="18"/>
    </row>
    <row r="609" spans="1:9" ht="47.25" x14ac:dyDescent="0.25">
      <c r="A609" s="7" t="s">
        <v>672</v>
      </c>
      <c r="B609" s="8" t="s">
        <v>545</v>
      </c>
      <c r="C609" s="8" t="s">
        <v>186</v>
      </c>
      <c r="D609" s="8" t="s">
        <v>177</v>
      </c>
      <c r="E609" s="8" t="s">
        <v>671</v>
      </c>
      <c r="F609" s="8" t="s">
        <v>151</v>
      </c>
      <c r="G609" s="19">
        <v>270</v>
      </c>
      <c r="H609" s="19"/>
      <c r="I609" s="19"/>
    </row>
    <row r="610" spans="1:9" ht="31.5" x14ac:dyDescent="0.25">
      <c r="A610" s="5" t="s">
        <v>673</v>
      </c>
      <c r="B610" s="6" t="s">
        <v>545</v>
      </c>
      <c r="C610" s="6" t="s">
        <v>186</v>
      </c>
      <c r="D610" s="6" t="s">
        <v>177</v>
      </c>
      <c r="E610" s="6" t="s">
        <v>674</v>
      </c>
      <c r="F610" s="6"/>
      <c r="G610" s="18">
        <f>G611</f>
        <v>150</v>
      </c>
      <c r="H610" s="18"/>
      <c r="I610" s="18"/>
    </row>
    <row r="611" spans="1:9" ht="47.25" x14ac:dyDescent="0.25">
      <c r="A611" s="7" t="s">
        <v>675</v>
      </c>
      <c r="B611" s="8" t="s">
        <v>545</v>
      </c>
      <c r="C611" s="8" t="s">
        <v>186</v>
      </c>
      <c r="D611" s="8" t="s">
        <v>177</v>
      </c>
      <c r="E611" s="8" t="s">
        <v>674</v>
      </c>
      <c r="F611" s="8" t="s">
        <v>151</v>
      </c>
      <c r="G611" s="19">
        <v>150</v>
      </c>
      <c r="H611" s="19"/>
      <c r="I611" s="19"/>
    </row>
    <row r="612" spans="1:9" ht="15.75" x14ac:dyDescent="0.25">
      <c r="A612" s="5" t="s">
        <v>676</v>
      </c>
      <c r="B612" s="6" t="s">
        <v>545</v>
      </c>
      <c r="C612" s="6" t="s">
        <v>186</v>
      </c>
      <c r="D612" s="6" t="s">
        <v>177</v>
      </c>
      <c r="E612" s="6" t="s">
        <v>677</v>
      </c>
      <c r="F612" s="6"/>
      <c r="G612" s="18"/>
      <c r="H612" s="18">
        <f>H613</f>
        <v>100</v>
      </c>
      <c r="I612" s="18"/>
    </row>
    <row r="613" spans="1:9" ht="31.5" x14ac:dyDescent="0.25">
      <c r="A613" s="5" t="s">
        <v>678</v>
      </c>
      <c r="B613" s="6" t="s">
        <v>545</v>
      </c>
      <c r="C613" s="6" t="s">
        <v>186</v>
      </c>
      <c r="D613" s="6" t="s">
        <v>177</v>
      </c>
      <c r="E613" s="6" t="s">
        <v>679</v>
      </c>
      <c r="F613" s="6"/>
      <c r="G613" s="18"/>
      <c r="H613" s="18">
        <f>H614</f>
        <v>100</v>
      </c>
      <c r="I613" s="18"/>
    </row>
    <row r="614" spans="1:9" ht="63" x14ac:dyDescent="0.25">
      <c r="A614" s="7" t="s">
        <v>680</v>
      </c>
      <c r="B614" s="8" t="s">
        <v>545</v>
      </c>
      <c r="C614" s="8" t="s">
        <v>186</v>
      </c>
      <c r="D614" s="8" t="s">
        <v>177</v>
      </c>
      <c r="E614" s="8" t="s">
        <v>679</v>
      </c>
      <c r="F614" s="8" t="s">
        <v>151</v>
      </c>
      <c r="G614" s="19"/>
      <c r="H614" s="19">
        <v>100</v>
      </c>
      <c r="I614" s="19"/>
    </row>
    <row r="615" spans="1:9" ht="15.75" x14ac:dyDescent="0.25">
      <c r="A615" s="5" t="s">
        <v>355</v>
      </c>
      <c r="B615" s="6" t="s">
        <v>545</v>
      </c>
      <c r="C615" s="6" t="s">
        <v>186</v>
      </c>
      <c r="D615" s="6" t="s">
        <v>177</v>
      </c>
      <c r="E615" s="6" t="s">
        <v>356</v>
      </c>
      <c r="F615" s="6"/>
      <c r="G615" s="18">
        <f>G616</f>
        <v>4.2</v>
      </c>
      <c r="H615" s="18">
        <f t="shared" ref="H615:I616" si="253">H616</f>
        <v>4.2</v>
      </c>
      <c r="I615" s="18">
        <f t="shared" si="253"/>
        <v>4.2</v>
      </c>
    </row>
    <row r="616" spans="1:9" ht="15.75" x14ac:dyDescent="0.25">
      <c r="A616" s="5" t="s">
        <v>24</v>
      </c>
      <c r="B616" s="6" t="s">
        <v>545</v>
      </c>
      <c r="C616" s="6" t="s">
        <v>186</v>
      </c>
      <c r="D616" s="6" t="s">
        <v>177</v>
      </c>
      <c r="E616" s="6" t="s">
        <v>681</v>
      </c>
      <c r="F616" s="6"/>
      <c r="G616" s="18">
        <f>G617</f>
        <v>4.2</v>
      </c>
      <c r="H616" s="18">
        <f t="shared" si="253"/>
        <v>4.2</v>
      </c>
      <c r="I616" s="18">
        <f t="shared" si="253"/>
        <v>4.2</v>
      </c>
    </row>
    <row r="617" spans="1:9" ht="31.5" x14ac:dyDescent="0.25">
      <c r="A617" s="7" t="s">
        <v>32</v>
      </c>
      <c r="B617" s="8" t="s">
        <v>545</v>
      </c>
      <c r="C617" s="8" t="s">
        <v>186</v>
      </c>
      <c r="D617" s="8" t="s">
        <v>177</v>
      </c>
      <c r="E617" s="8" t="s">
        <v>681</v>
      </c>
      <c r="F617" s="8" t="s">
        <v>33</v>
      </c>
      <c r="G617" s="19">
        <v>4.2</v>
      </c>
      <c r="H617" s="19">
        <v>4.2</v>
      </c>
      <c r="I617" s="19">
        <v>4.2</v>
      </c>
    </row>
    <row r="618" spans="1:9" ht="31.5" x14ac:dyDescent="0.25">
      <c r="A618" s="5" t="s">
        <v>144</v>
      </c>
      <c r="B618" s="6" t="s">
        <v>545</v>
      </c>
      <c r="C618" s="6" t="s">
        <v>186</v>
      </c>
      <c r="D618" s="6" t="s">
        <v>177</v>
      </c>
      <c r="E618" s="6" t="s">
        <v>145</v>
      </c>
      <c r="F618" s="6"/>
      <c r="G618" s="18">
        <f>G619</f>
        <v>823</v>
      </c>
      <c r="H618" s="18"/>
      <c r="I618" s="18"/>
    </row>
    <row r="619" spans="1:9" ht="15.75" x14ac:dyDescent="0.25">
      <c r="A619" s="5" t="s">
        <v>50</v>
      </c>
      <c r="B619" s="6" t="s">
        <v>545</v>
      </c>
      <c r="C619" s="6" t="s">
        <v>186</v>
      </c>
      <c r="D619" s="6" t="s">
        <v>177</v>
      </c>
      <c r="E619" s="6" t="s">
        <v>682</v>
      </c>
      <c r="F619" s="6"/>
      <c r="G619" s="18">
        <f>G620</f>
        <v>823</v>
      </c>
      <c r="H619" s="18"/>
      <c r="I619" s="18"/>
    </row>
    <row r="620" spans="1:9" ht="15.75" x14ac:dyDescent="0.25">
      <c r="A620" s="5" t="s">
        <v>667</v>
      </c>
      <c r="B620" s="6" t="s">
        <v>545</v>
      </c>
      <c r="C620" s="6" t="s">
        <v>186</v>
      </c>
      <c r="D620" s="6" t="s">
        <v>177</v>
      </c>
      <c r="E620" s="6" t="s">
        <v>683</v>
      </c>
      <c r="F620" s="6"/>
      <c r="G620" s="18">
        <f>G621</f>
        <v>823</v>
      </c>
      <c r="H620" s="18"/>
      <c r="I620" s="18"/>
    </row>
    <row r="621" spans="1:9" ht="31.5" x14ac:dyDescent="0.25">
      <c r="A621" s="7" t="s">
        <v>669</v>
      </c>
      <c r="B621" s="8" t="s">
        <v>545</v>
      </c>
      <c r="C621" s="8" t="s">
        <v>186</v>
      </c>
      <c r="D621" s="8" t="s">
        <v>177</v>
      </c>
      <c r="E621" s="8" t="s">
        <v>683</v>
      </c>
      <c r="F621" s="8" t="s">
        <v>151</v>
      </c>
      <c r="G621" s="19">
        <v>823</v>
      </c>
      <c r="H621" s="19"/>
      <c r="I621" s="19"/>
    </row>
    <row r="622" spans="1:9" ht="31.5" x14ac:dyDescent="0.25">
      <c r="A622" s="4" t="s">
        <v>684</v>
      </c>
      <c r="B622" s="2" t="s">
        <v>685</v>
      </c>
      <c r="C622" s="2"/>
      <c r="D622" s="2"/>
      <c r="E622" s="2"/>
      <c r="F622" s="2"/>
      <c r="G622" s="17">
        <f>G623+G658</f>
        <v>86240.5</v>
      </c>
      <c r="H622" s="17">
        <f>H623+H658</f>
        <v>72528.899999999994</v>
      </c>
      <c r="I622" s="17">
        <f>I623+I658</f>
        <v>78835.799999999988</v>
      </c>
    </row>
    <row r="623" spans="1:9" s="12" customFormat="1" ht="15.75" x14ac:dyDescent="0.25">
      <c r="A623" s="5" t="s">
        <v>367</v>
      </c>
      <c r="B623" s="6" t="s">
        <v>685</v>
      </c>
      <c r="C623" s="6" t="s">
        <v>368</v>
      </c>
      <c r="D623" s="6" t="s">
        <v>13</v>
      </c>
      <c r="E623" s="6"/>
      <c r="F623" s="6"/>
      <c r="G623" s="18">
        <f>G624</f>
        <v>19946.2</v>
      </c>
      <c r="H623" s="18">
        <f t="shared" ref="H623:I624" si="254">H624</f>
        <v>15803.999999999998</v>
      </c>
      <c r="I623" s="18">
        <f t="shared" si="254"/>
        <v>20618.599999999999</v>
      </c>
    </row>
    <row r="624" spans="1:9" s="12" customFormat="1" ht="15.75" x14ac:dyDescent="0.25">
      <c r="A624" s="5" t="s">
        <v>476</v>
      </c>
      <c r="B624" s="6" t="s">
        <v>685</v>
      </c>
      <c r="C624" s="6" t="s">
        <v>368</v>
      </c>
      <c r="D624" s="6" t="s">
        <v>108</v>
      </c>
      <c r="E624" s="6"/>
      <c r="F624" s="6"/>
      <c r="G624" s="18">
        <f>G625</f>
        <v>19946.2</v>
      </c>
      <c r="H624" s="18">
        <f t="shared" si="254"/>
        <v>15803.999999999998</v>
      </c>
      <c r="I624" s="18">
        <f t="shared" si="254"/>
        <v>20618.599999999999</v>
      </c>
    </row>
    <row r="625" spans="1:11" ht="31.5" x14ac:dyDescent="0.25">
      <c r="A625" s="5" t="s">
        <v>326</v>
      </c>
      <c r="B625" s="6" t="s">
        <v>685</v>
      </c>
      <c r="C625" s="6" t="s">
        <v>368</v>
      </c>
      <c r="D625" s="6" t="s">
        <v>108</v>
      </c>
      <c r="E625" s="6" t="s">
        <v>327</v>
      </c>
      <c r="F625" s="6"/>
      <c r="G625" s="18">
        <f>G626+G638+G650+G646</f>
        <v>19946.2</v>
      </c>
      <c r="H625" s="18">
        <f>H626+H638+H650</f>
        <v>15803.999999999998</v>
      </c>
      <c r="I625" s="18">
        <f>I626+I638+I650</f>
        <v>20618.599999999999</v>
      </c>
    </row>
    <row r="626" spans="1:11" ht="47.25" x14ac:dyDescent="0.25">
      <c r="A626" s="5" t="s">
        <v>328</v>
      </c>
      <c r="B626" s="6" t="s">
        <v>685</v>
      </c>
      <c r="C626" s="6" t="s">
        <v>368</v>
      </c>
      <c r="D626" s="6" t="s">
        <v>108</v>
      </c>
      <c r="E626" s="6" t="s">
        <v>329</v>
      </c>
      <c r="F626" s="6"/>
      <c r="G626" s="18">
        <f>G629+G633+G628+G635</f>
        <v>4146.3999999999996</v>
      </c>
      <c r="H626" s="18">
        <f>H629+H633</f>
        <v>302.3</v>
      </c>
      <c r="I626" s="18">
        <f>I629+I633+I628+I631</f>
        <v>3465</v>
      </c>
    </row>
    <row r="627" spans="1:11" s="21" customFormat="1" ht="31.5" x14ac:dyDescent="0.25">
      <c r="A627" s="5" t="s">
        <v>706</v>
      </c>
      <c r="B627" s="6" t="s">
        <v>685</v>
      </c>
      <c r="C627" s="6" t="s">
        <v>368</v>
      </c>
      <c r="D627" s="6" t="s">
        <v>108</v>
      </c>
      <c r="E627" s="6" t="s">
        <v>830</v>
      </c>
      <c r="F627" s="6"/>
      <c r="G627" s="18"/>
      <c r="H627" s="18"/>
      <c r="I627" s="18">
        <f>I628</f>
        <v>3150</v>
      </c>
    </row>
    <row r="628" spans="1:11" s="21" customFormat="1" ht="47.25" x14ac:dyDescent="0.25">
      <c r="A628" s="7" t="s">
        <v>707</v>
      </c>
      <c r="B628" s="6" t="s">
        <v>685</v>
      </c>
      <c r="C628" s="6" t="s">
        <v>368</v>
      </c>
      <c r="D628" s="6" t="s">
        <v>108</v>
      </c>
      <c r="E628" s="6" t="s">
        <v>830</v>
      </c>
      <c r="F628" s="6" t="s">
        <v>28</v>
      </c>
      <c r="G628" s="18"/>
      <c r="H628" s="18"/>
      <c r="I628" s="18">
        <v>3150</v>
      </c>
    </row>
    <row r="629" spans="1:11" ht="47.25" x14ac:dyDescent="0.25">
      <c r="A629" s="5" t="s">
        <v>686</v>
      </c>
      <c r="B629" s="6" t="s">
        <v>685</v>
      </c>
      <c r="C629" s="6" t="s">
        <v>368</v>
      </c>
      <c r="D629" s="6" t="s">
        <v>108</v>
      </c>
      <c r="E629" s="6" t="s">
        <v>687</v>
      </c>
      <c r="F629" s="6"/>
      <c r="G629" s="18">
        <f>G630</f>
        <v>3920</v>
      </c>
      <c r="H629" s="18"/>
      <c r="I629" s="18"/>
    </row>
    <row r="630" spans="1:11" ht="63" x14ac:dyDescent="0.25">
      <c r="A630" s="7" t="s">
        <v>688</v>
      </c>
      <c r="B630" s="8" t="s">
        <v>685</v>
      </c>
      <c r="C630" s="8" t="s">
        <v>368</v>
      </c>
      <c r="D630" s="8" t="s">
        <v>108</v>
      </c>
      <c r="E630" s="8" t="s">
        <v>687</v>
      </c>
      <c r="F630" s="8" t="s">
        <v>28</v>
      </c>
      <c r="G630" s="19">
        <v>3920</v>
      </c>
      <c r="H630" s="19"/>
      <c r="I630" s="19"/>
    </row>
    <row r="631" spans="1:11" s="21" customFormat="1" ht="31.5" x14ac:dyDescent="0.25">
      <c r="A631" s="5" t="s">
        <v>711</v>
      </c>
      <c r="B631" s="6" t="s">
        <v>685</v>
      </c>
      <c r="C631" s="6" t="s">
        <v>368</v>
      </c>
      <c r="D631" s="6" t="s">
        <v>108</v>
      </c>
      <c r="E631" s="8" t="s">
        <v>831</v>
      </c>
      <c r="F631" s="8"/>
      <c r="G631" s="19"/>
      <c r="H631" s="19"/>
      <c r="I631" s="19">
        <f>I632</f>
        <v>315</v>
      </c>
    </row>
    <row r="632" spans="1:11" s="21" customFormat="1" ht="47.25" x14ac:dyDescent="0.25">
      <c r="A632" s="7" t="s">
        <v>712</v>
      </c>
      <c r="B632" s="6" t="s">
        <v>685</v>
      </c>
      <c r="C632" s="6" t="s">
        <v>368</v>
      </c>
      <c r="D632" s="6" t="s">
        <v>108</v>
      </c>
      <c r="E632" s="8" t="s">
        <v>831</v>
      </c>
      <c r="F632" s="8" t="s">
        <v>28</v>
      </c>
      <c r="G632" s="19"/>
      <c r="H632" s="19"/>
      <c r="I632" s="19">
        <v>315</v>
      </c>
    </row>
    <row r="633" spans="1:11" ht="47.25" x14ac:dyDescent="0.25">
      <c r="A633" s="5" t="s">
        <v>689</v>
      </c>
      <c r="B633" s="6" t="s">
        <v>685</v>
      </c>
      <c r="C633" s="6" t="s">
        <v>368</v>
      </c>
      <c r="D633" s="6" t="s">
        <v>108</v>
      </c>
      <c r="E633" s="6" t="s">
        <v>690</v>
      </c>
      <c r="F633" s="6"/>
      <c r="G633" s="18">
        <f>G634</f>
        <v>80</v>
      </c>
      <c r="H633" s="18">
        <f>H634</f>
        <v>302.3</v>
      </c>
      <c r="I633" s="18"/>
    </row>
    <row r="634" spans="1:11" ht="63" x14ac:dyDescent="0.25">
      <c r="A634" s="9" t="s">
        <v>691</v>
      </c>
      <c r="B634" s="8" t="s">
        <v>685</v>
      </c>
      <c r="C634" s="8" t="s">
        <v>368</v>
      </c>
      <c r="D634" s="8" t="s">
        <v>108</v>
      </c>
      <c r="E634" s="8" t="s">
        <v>690</v>
      </c>
      <c r="F634" s="8" t="s">
        <v>28</v>
      </c>
      <c r="G634" s="19">
        <v>80</v>
      </c>
      <c r="H634" s="19">
        <v>302.3</v>
      </c>
      <c r="I634" s="19"/>
    </row>
    <row r="635" spans="1:11" s="27" customFormat="1" ht="15.75" x14ac:dyDescent="0.25">
      <c r="A635" s="5" t="s">
        <v>696</v>
      </c>
      <c r="B635" s="8" t="s">
        <v>685</v>
      </c>
      <c r="C635" s="8" t="s">
        <v>368</v>
      </c>
      <c r="D635" s="8" t="s">
        <v>108</v>
      </c>
      <c r="E635" s="8" t="s">
        <v>865</v>
      </c>
      <c r="F635" s="8"/>
      <c r="G635" s="19">
        <f>G636</f>
        <v>146.4</v>
      </c>
      <c r="H635" s="19"/>
      <c r="I635" s="19"/>
    </row>
    <row r="636" spans="1:11" s="27" customFormat="1" ht="15.75" x14ac:dyDescent="0.25">
      <c r="A636" s="5" t="s">
        <v>477</v>
      </c>
      <c r="B636" s="8" t="s">
        <v>685</v>
      </c>
      <c r="C636" s="8" t="s">
        <v>368</v>
      </c>
      <c r="D636" s="8" t="s">
        <v>108</v>
      </c>
      <c r="E636" s="8" t="s">
        <v>866</v>
      </c>
      <c r="F636" s="8"/>
      <c r="G636" s="19">
        <f>G637</f>
        <v>146.4</v>
      </c>
      <c r="H636" s="19"/>
      <c r="I636" s="19"/>
    </row>
    <row r="637" spans="1:11" s="27" customFormat="1" ht="31.5" x14ac:dyDescent="0.25">
      <c r="A637" s="7" t="s">
        <v>482</v>
      </c>
      <c r="B637" s="8" t="s">
        <v>685</v>
      </c>
      <c r="C637" s="8" t="s">
        <v>368</v>
      </c>
      <c r="D637" s="8" t="s">
        <v>108</v>
      </c>
      <c r="E637" s="8" t="s">
        <v>866</v>
      </c>
      <c r="F637" s="8" t="s">
        <v>28</v>
      </c>
      <c r="G637" s="19">
        <v>146.4</v>
      </c>
      <c r="H637" s="19"/>
      <c r="I637" s="19"/>
      <c r="K637" s="28"/>
    </row>
    <row r="638" spans="1:11" ht="31.5" x14ac:dyDescent="0.25">
      <c r="A638" s="5" t="s">
        <v>692</v>
      </c>
      <c r="B638" s="6" t="s">
        <v>685</v>
      </c>
      <c r="C638" s="6" t="s">
        <v>368</v>
      </c>
      <c r="D638" s="6" t="s">
        <v>108</v>
      </c>
      <c r="E638" s="6" t="s">
        <v>693</v>
      </c>
      <c r="F638" s="6"/>
      <c r="G638" s="18">
        <f>G639+G642</f>
        <v>15768.4</v>
      </c>
      <c r="H638" s="18">
        <f t="shared" ref="H638:I638" si="255">H639+H642</f>
        <v>15501.699999999999</v>
      </c>
      <c r="I638" s="18">
        <f t="shared" si="255"/>
        <v>15501.699999999999</v>
      </c>
    </row>
    <row r="639" spans="1:11" ht="15.75" x14ac:dyDescent="0.25">
      <c r="A639" s="5" t="s">
        <v>29</v>
      </c>
      <c r="B639" s="6" t="s">
        <v>685</v>
      </c>
      <c r="C639" s="6" t="s">
        <v>368</v>
      </c>
      <c r="D639" s="6" t="s">
        <v>108</v>
      </c>
      <c r="E639" s="6" t="s">
        <v>694</v>
      </c>
      <c r="F639" s="6"/>
      <c r="G639" s="18">
        <f>G640</f>
        <v>25</v>
      </c>
      <c r="H639" s="18">
        <f t="shared" ref="H639:I640" si="256">H640</f>
        <v>25</v>
      </c>
      <c r="I639" s="18">
        <f t="shared" si="256"/>
        <v>25</v>
      </c>
    </row>
    <row r="640" spans="1:11" ht="15.75" x14ac:dyDescent="0.25">
      <c r="A640" s="5" t="s">
        <v>477</v>
      </c>
      <c r="B640" s="6" t="s">
        <v>685</v>
      </c>
      <c r="C640" s="6" t="s">
        <v>368</v>
      </c>
      <c r="D640" s="6" t="s">
        <v>108</v>
      </c>
      <c r="E640" s="6" t="s">
        <v>695</v>
      </c>
      <c r="F640" s="6"/>
      <c r="G640" s="18">
        <f>G641</f>
        <v>25</v>
      </c>
      <c r="H640" s="18">
        <f t="shared" si="256"/>
        <v>25</v>
      </c>
      <c r="I640" s="18">
        <f t="shared" si="256"/>
        <v>25</v>
      </c>
    </row>
    <row r="641" spans="1:11" ht="15.75" x14ac:dyDescent="0.25">
      <c r="A641" s="7" t="s">
        <v>479</v>
      </c>
      <c r="B641" s="8" t="s">
        <v>685</v>
      </c>
      <c r="C641" s="8" t="s">
        <v>368</v>
      </c>
      <c r="D641" s="8" t="s">
        <v>108</v>
      </c>
      <c r="E641" s="8" t="s">
        <v>695</v>
      </c>
      <c r="F641" s="8" t="s">
        <v>33</v>
      </c>
      <c r="G641" s="19">
        <v>25</v>
      </c>
      <c r="H641" s="19">
        <v>25</v>
      </c>
      <c r="I641" s="19">
        <v>25</v>
      </c>
    </row>
    <row r="642" spans="1:11" ht="15.75" x14ac:dyDescent="0.25">
      <c r="A642" s="5" t="s">
        <v>696</v>
      </c>
      <c r="B642" s="6" t="s">
        <v>685</v>
      </c>
      <c r="C642" s="6" t="s">
        <v>368</v>
      </c>
      <c r="D642" s="6" t="s">
        <v>108</v>
      </c>
      <c r="E642" s="6" t="s">
        <v>697</v>
      </c>
      <c r="F642" s="6"/>
      <c r="G642" s="18">
        <f>G643</f>
        <v>15743.4</v>
      </c>
      <c r="H642" s="18">
        <f t="shared" ref="H642:I642" si="257">H643</f>
        <v>15476.699999999999</v>
      </c>
      <c r="I642" s="18">
        <f t="shared" si="257"/>
        <v>15476.699999999999</v>
      </c>
    </row>
    <row r="643" spans="1:11" ht="15.75" x14ac:dyDescent="0.25">
      <c r="A643" s="5" t="s">
        <v>477</v>
      </c>
      <c r="B643" s="6" t="s">
        <v>685</v>
      </c>
      <c r="C643" s="6" t="s">
        <v>368</v>
      </c>
      <c r="D643" s="6" t="s">
        <v>108</v>
      </c>
      <c r="E643" s="6" t="s">
        <v>698</v>
      </c>
      <c r="F643" s="6"/>
      <c r="G643" s="18">
        <f>G644+G645</f>
        <v>15743.4</v>
      </c>
      <c r="H643" s="18">
        <f t="shared" ref="H643:I643" si="258">H644+H645</f>
        <v>15476.699999999999</v>
      </c>
      <c r="I643" s="18">
        <f t="shared" si="258"/>
        <v>15476.699999999999</v>
      </c>
    </row>
    <row r="644" spans="1:11" ht="63" x14ac:dyDescent="0.25">
      <c r="A644" s="7" t="s">
        <v>481</v>
      </c>
      <c r="B644" s="8" t="s">
        <v>685</v>
      </c>
      <c r="C644" s="8" t="s">
        <v>368</v>
      </c>
      <c r="D644" s="8" t="s">
        <v>108</v>
      </c>
      <c r="E644" s="8" t="s">
        <v>698</v>
      </c>
      <c r="F644" s="8" t="s">
        <v>21</v>
      </c>
      <c r="G644" s="19">
        <v>14381.4</v>
      </c>
      <c r="H644" s="19">
        <v>14334.8</v>
      </c>
      <c r="I644" s="19">
        <v>14334.8</v>
      </c>
      <c r="K644" s="40">
        <v>46.6</v>
      </c>
    </row>
    <row r="645" spans="1:11" ht="31.5" x14ac:dyDescent="0.25">
      <c r="A645" s="7" t="s">
        <v>482</v>
      </c>
      <c r="B645" s="8" t="s">
        <v>685</v>
      </c>
      <c r="C645" s="8" t="s">
        <v>368</v>
      </c>
      <c r="D645" s="8" t="s">
        <v>108</v>
      </c>
      <c r="E645" s="8" t="s">
        <v>698</v>
      </c>
      <c r="F645" s="8" t="s">
        <v>28</v>
      </c>
      <c r="G645" s="19">
        <v>1362</v>
      </c>
      <c r="H645" s="19">
        <v>1141.9000000000001</v>
      </c>
      <c r="I645" s="19">
        <v>1141.9000000000001</v>
      </c>
      <c r="K645" s="36"/>
    </row>
    <row r="646" spans="1:11" s="21" customFormat="1" ht="31.5" x14ac:dyDescent="0.25">
      <c r="A646" s="5" t="s">
        <v>767</v>
      </c>
      <c r="B646" s="8" t="s">
        <v>685</v>
      </c>
      <c r="C646" s="8" t="s">
        <v>368</v>
      </c>
      <c r="D646" s="8" t="s">
        <v>108</v>
      </c>
      <c r="E646" s="8" t="s">
        <v>768</v>
      </c>
      <c r="F646" s="8"/>
      <c r="G646" s="19">
        <f>G647</f>
        <v>31.4</v>
      </c>
      <c r="H646" s="19"/>
      <c r="I646" s="19"/>
    </row>
    <row r="647" spans="1:11" s="21" customFormat="1" ht="15.75" x14ac:dyDescent="0.25">
      <c r="A647" s="5" t="s">
        <v>696</v>
      </c>
      <c r="B647" s="8" t="s">
        <v>685</v>
      </c>
      <c r="C647" s="8" t="s">
        <v>368</v>
      </c>
      <c r="D647" s="8" t="s">
        <v>108</v>
      </c>
      <c r="E647" s="8" t="s">
        <v>769</v>
      </c>
      <c r="F647" s="8"/>
      <c r="G647" s="19">
        <f>G648</f>
        <v>31.4</v>
      </c>
      <c r="H647" s="19"/>
      <c r="I647" s="19"/>
    </row>
    <row r="648" spans="1:11" s="21" customFormat="1" ht="15.75" x14ac:dyDescent="0.25">
      <c r="A648" s="5" t="s">
        <v>477</v>
      </c>
      <c r="B648" s="8" t="s">
        <v>685</v>
      </c>
      <c r="C648" s="8" t="s">
        <v>368</v>
      </c>
      <c r="D648" s="8" t="s">
        <v>108</v>
      </c>
      <c r="E648" s="8" t="s">
        <v>770</v>
      </c>
      <c r="F648" s="8"/>
      <c r="G648" s="19">
        <f>G649</f>
        <v>31.4</v>
      </c>
      <c r="H648" s="19"/>
      <c r="I648" s="19"/>
    </row>
    <row r="649" spans="1:11" s="21" customFormat="1" ht="31.5" x14ac:dyDescent="0.25">
      <c r="A649" s="7" t="s">
        <v>482</v>
      </c>
      <c r="B649" s="8" t="s">
        <v>685</v>
      </c>
      <c r="C649" s="8" t="s">
        <v>368</v>
      </c>
      <c r="D649" s="8" t="s">
        <v>108</v>
      </c>
      <c r="E649" s="8" t="s">
        <v>770</v>
      </c>
      <c r="F649" s="8" t="s">
        <v>28</v>
      </c>
      <c r="G649" s="19">
        <v>31.4</v>
      </c>
      <c r="H649" s="19"/>
      <c r="I649" s="19"/>
    </row>
    <row r="650" spans="1:11" ht="15.75" x14ac:dyDescent="0.25">
      <c r="A650" s="5" t="s">
        <v>699</v>
      </c>
      <c r="B650" s="6" t="s">
        <v>685</v>
      </c>
      <c r="C650" s="6" t="s">
        <v>368</v>
      </c>
      <c r="D650" s="6" t="s">
        <v>108</v>
      </c>
      <c r="E650" s="6" t="s">
        <v>700</v>
      </c>
      <c r="F650" s="6"/>
      <c r="G650" s="18"/>
      <c r="H650" s="18"/>
      <c r="I650" s="18">
        <f>I651</f>
        <v>1651.8999999999999</v>
      </c>
    </row>
    <row r="651" spans="1:11" ht="15.75" x14ac:dyDescent="0.25">
      <c r="A651" s="5" t="s">
        <v>701</v>
      </c>
      <c r="B651" s="6" t="s">
        <v>685</v>
      </c>
      <c r="C651" s="6" t="s">
        <v>368</v>
      </c>
      <c r="D651" s="6" t="s">
        <v>108</v>
      </c>
      <c r="E651" s="6" t="s">
        <v>702</v>
      </c>
      <c r="F651" s="6"/>
      <c r="G651" s="18"/>
      <c r="H651" s="18"/>
      <c r="I651" s="18">
        <f>I652+I654+I656</f>
        <v>1651.8999999999999</v>
      </c>
    </row>
    <row r="652" spans="1:11" ht="31.5" x14ac:dyDescent="0.25">
      <c r="A652" s="5" t="s">
        <v>703</v>
      </c>
      <c r="B652" s="6" t="s">
        <v>685</v>
      </c>
      <c r="C652" s="6" t="s">
        <v>368</v>
      </c>
      <c r="D652" s="6" t="s">
        <v>108</v>
      </c>
      <c r="E652" s="6" t="s">
        <v>704</v>
      </c>
      <c r="F652" s="6"/>
      <c r="G652" s="18"/>
      <c r="H652" s="18"/>
      <c r="I652" s="18">
        <f>I653</f>
        <v>1288.0999999999999</v>
      </c>
    </row>
    <row r="653" spans="1:11" ht="47.25" x14ac:dyDescent="0.25">
      <c r="A653" s="7" t="s">
        <v>705</v>
      </c>
      <c r="B653" s="8" t="s">
        <v>685</v>
      </c>
      <c r="C653" s="8" t="s">
        <v>368</v>
      </c>
      <c r="D653" s="8" t="s">
        <v>108</v>
      </c>
      <c r="E653" s="8" t="s">
        <v>704</v>
      </c>
      <c r="F653" s="8" t="s">
        <v>28</v>
      </c>
      <c r="G653" s="19"/>
      <c r="H653" s="19"/>
      <c r="I653" s="19">
        <v>1288.0999999999999</v>
      </c>
    </row>
    <row r="654" spans="1:11" ht="31.5" x14ac:dyDescent="0.25">
      <c r="A654" s="5" t="s">
        <v>708</v>
      </c>
      <c r="B654" s="6" t="s">
        <v>685</v>
      </c>
      <c r="C654" s="6" t="s">
        <v>368</v>
      </c>
      <c r="D654" s="6" t="s">
        <v>108</v>
      </c>
      <c r="E654" s="6" t="s">
        <v>709</v>
      </c>
      <c r="F654" s="6"/>
      <c r="G654" s="18"/>
      <c r="H654" s="18"/>
      <c r="I654" s="18">
        <f>I655</f>
        <v>26.3</v>
      </c>
    </row>
    <row r="655" spans="1:11" ht="47.25" x14ac:dyDescent="0.25">
      <c r="A655" s="7" t="s">
        <v>710</v>
      </c>
      <c r="B655" s="8" t="s">
        <v>685</v>
      </c>
      <c r="C655" s="8" t="s">
        <v>368</v>
      </c>
      <c r="D655" s="8" t="s">
        <v>108</v>
      </c>
      <c r="E655" s="8" t="s">
        <v>709</v>
      </c>
      <c r="F655" s="8" t="s">
        <v>28</v>
      </c>
      <c r="G655" s="19"/>
      <c r="H655" s="19"/>
      <c r="I655" s="19">
        <v>26.3</v>
      </c>
    </row>
    <row r="656" spans="1:11" ht="31.5" x14ac:dyDescent="0.25">
      <c r="A656" s="5" t="s">
        <v>713</v>
      </c>
      <c r="B656" s="6" t="s">
        <v>685</v>
      </c>
      <c r="C656" s="6" t="s">
        <v>368</v>
      </c>
      <c r="D656" s="6" t="s">
        <v>108</v>
      </c>
      <c r="E656" s="6" t="s">
        <v>714</v>
      </c>
      <c r="F656" s="6"/>
      <c r="G656" s="18"/>
      <c r="H656" s="18"/>
      <c r="I656" s="18">
        <f>I657</f>
        <v>337.5</v>
      </c>
    </row>
    <row r="657" spans="1:11" ht="47.25" x14ac:dyDescent="0.25">
      <c r="A657" s="7" t="s">
        <v>715</v>
      </c>
      <c r="B657" s="8" t="s">
        <v>685</v>
      </c>
      <c r="C657" s="8" t="s">
        <v>368</v>
      </c>
      <c r="D657" s="8" t="s">
        <v>108</v>
      </c>
      <c r="E657" s="8" t="s">
        <v>714</v>
      </c>
      <c r="F657" s="8" t="s">
        <v>28</v>
      </c>
      <c r="G657" s="19"/>
      <c r="H657" s="19"/>
      <c r="I657" s="19">
        <v>337.5</v>
      </c>
    </row>
    <row r="658" spans="1:11" s="12" customFormat="1" ht="15.75" x14ac:dyDescent="0.25">
      <c r="A658" s="5" t="s">
        <v>136</v>
      </c>
      <c r="B658" s="6" t="s">
        <v>685</v>
      </c>
      <c r="C658" s="6" t="s">
        <v>137</v>
      </c>
      <c r="D658" s="6" t="s">
        <v>13</v>
      </c>
      <c r="E658" s="6"/>
      <c r="F658" s="6"/>
      <c r="G658" s="18">
        <f>G659+G717</f>
        <v>66294.3</v>
      </c>
      <c r="H658" s="18">
        <f>H659+H717</f>
        <v>56724.899999999994</v>
      </c>
      <c r="I658" s="18">
        <f>I659+I717</f>
        <v>58217.2</v>
      </c>
    </row>
    <row r="659" spans="1:11" s="12" customFormat="1" ht="15.75" x14ac:dyDescent="0.25">
      <c r="A659" s="5" t="s">
        <v>716</v>
      </c>
      <c r="B659" s="6" t="s">
        <v>685</v>
      </c>
      <c r="C659" s="6" t="s">
        <v>137</v>
      </c>
      <c r="D659" s="6" t="s">
        <v>12</v>
      </c>
      <c r="E659" s="6"/>
      <c r="F659" s="6"/>
      <c r="G659" s="18">
        <f>G660</f>
        <v>50252.3</v>
      </c>
      <c r="H659" s="18">
        <f t="shared" ref="H659:I659" si="259">H660</f>
        <v>40913.199999999997</v>
      </c>
      <c r="I659" s="18">
        <f t="shared" si="259"/>
        <v>42405.5</v>
      </c>
    </row>
    <row r="660" spans="1:11" ht="31.5" x14ac:dyDescent="0.25">
      <c r="A660" s="5" t="s">
        <v>326</v>
      </c>
      <c r="B660" s="6" t="s">
        <v>685</v>
      </c>
      <c r="C660" s="6" t="s">
        <v>137</v>
      </c>
      <c r="D660" s="6" t="s">
        <v>12</v>
      </c>
      <c r="E660" s="6" t="s">
        <v>327</v>
      </c>
      <c r="F660" s="6"/>
      <c r="G660" s="18">
        <f>G661+G673+G683+G695+G709+G713</f>
        <v>50252.3</v>
      </c>
      <c r="H660" s="18">
        <f>H661+H673+H683+H695+H709+H713</f>
        <v>40913.199999999997</v>
      </c>
      <c r="I660" s="18">
        <f>I661+I673+I683+I695+I709+I713</f>
        <v>42405.5</v>
      </c>
    </row>
    <row r="661" spans="1:11" ht="47.25" x14ac:dyDescent="0.25">
      <c r="A661" s="5" t="s">
        <v>328</v>
      </c>
      <c r="B661" s="6" t="s">
        <v>685</v>
      </c>
      <c r="C661" s="6" t="s">
        <v>137</v>
      </c>
      <c r="D661" s="6" t="s">
        <v>12</v>
      </c>
      <c r="E661" s="6" t="s">
        <v>329</v>
      </c>
      <c r="F661" s="6"/>
      <c r="G661" s="18">
        <f>G662+G664+G666+G668</f>
        <v>12070.5</v>
      </c>
      <c r="H661" s="18">
        <f t="shared" ref="H661:I661" si="260">H662+H664+H666+H668</f>
        <v>6977.9</v>
      </c>
      <c r="I661" s="18">
        <f t="shared" si="260"/>
        <v>1970.8</v>
      </c>
    </row>
    <row r="662" spans="1:11" ht="47.25" x14ac:dyDescent="0.25">
      <c r="A662" s="5" t="s">
        <v>717</v>
      </c>
      <c r="B662" s="6" t="s">
        <v>685</v>
      </c>
      <c r="C662" s="6" t="s">
        <v>137</v>
      </c>
      <c r="D662" s="6" t="s">
        <v>12</v>
      </c>
      <c r="E662" s="6" t="s">
        <v>718</v>
      </c>
      <c r="F662" s="6"/>
      <c r="G662" s="18"/>
      <c r="H662" s="18">
        <f>H663</f>
        <v>3022.9</v>
      </c>
      <c r="I662" s="18">
        <f>I663</f>
        <v>1791.6</v>
      </c>
    </row>
    <row r="663" spans="1:11" ht="78.75" x14ac:dyDescent="0.25">
      <c r="A663" s="9" t="s">
        <v>719</v>
      </c>
      <c r="B663" s="8" t="s">
        <v>685</v>
      </c>
      <c r="C663" s="8" t="s">
        <v>137</v>
      </c>
      <c r="D663" s="8" t="s">
        <v>12</v>
      </c>
      <c r="E663" s="8" t="s">
        <v>718</v>
      </c>
      <c r="F663" s="8" t="s">
        <v>28</v>
      </c>
      <c r="G663" s="19"/>
      <c r="H663" s="19">
        <v>3022.9</v>
      </c>
      <c r="I663" s="19">
        <v>1791.6</v>
      </c>
    </row>
    <row r="664" spans="1:11" ht="31.5" x14ac:dyDescent="0.25">
      <c r="A664" s="5" t="s">
        <v>720</v>
      </c>
      <c r="B664" s="6" t="s">
        <v>685</v>
      </c>
      <c r="C664" s="6" t="s">
        <v>137</v>
      </c>
      <c r="D664" s="6" t="s">
        <v>12</v>
      </c>
      <c r="E664" s="6" t="s">
        <v>721</v>
      </c>
      <c r="F664" s="6"/>
      <c r="G664" s="18">
        <f>G665</f>
        <v>515.5</v>
      </c>
      <c r="H664" s="18">
        <f>H665</f>
        <v>3955</v>
      </c>
      <c r="I664" s="18"/>
    </row>
    <row r="665" spans="1:11" ht="47.25" x14ac:dyDescent="0.25">
      <c r="A665" s="7" t="s">
        <v>722</v>
      </c>
      <c r="B665" s="8" t="s">
        <v>685</v>
      </c>
      <c r="C665" s="8" t="s">
        <v>137</v>
      </c>
      <c r="D665" s="8" t="s">
        <v>12</v>
      </c>
      <c r="E665" s="8" t="s">
        <v>721</v>
      </c>
      <c r="F665" s="8" t="s">
        <v>28</v>
      </c>
      <c r="G665" s="19">
        <v>515.5</v>
      </c>
      <c r="H665" s="19">
        <v>3955</v>
      </c>
      <c r="I665" s="19"/>
    </row>
    <row r="666" spans="1:11" ht="63" x14ac:dyDescent="0.25">
      <c r="A666" s="5" t="s">
        <v>723</v>
      </c>
      <c r="B666" s="6" t="s">
        <v>685</v>
      </c>
      <c r="C666" s="6" t="s">
        <v>137</v>
      </c>
      <c r="D666" s="6" t="s">
        <v>12</v>
      </c>
      <c r="E666" s="6" t="s">
        <v>724</v>
      </c>
      <c r="F666" s="6"/>
      <c r="G666" s="18"/>
      <c r="H666" s="18"/>
      <c r="I666" s="18">
        <f>I667</f>
        <v>179.2</v>
      </c>
    </row>
    <row r="667" spans="1:11" ht="78.75" x14ac:dyDescent="0.25">
      <c r="A667" s="9" t="s">
        <v>725</v>
      </c>
      <c r="B667" s="8" t="s">
        <v>685</v>
      </c>
      <c r="C667" s="8" t="s">
        <v>137</v>
      </c>
      <c r="D667" s="8" t="s">
        <v>12</v>
      </c>
      <c r="E667" s="8" t="s">
        <v>724</v>
      </c>
      <c r="F667" s="8" t="s">
        <v>28</v>
      </c>
      <c r="G667" s="19"/>
      <c r="H667" s="19"/>
      <c r="I667" s="19">
        <v>179.2</v>
      </c>
    </row>
    <row r="668" spans="1:11" ht="15.75" x14ac:dyDescent="0.25">
      <c r="A668" s="5" t="s">
        <v>696</v>
      </c>
      <c r="B668" s="6" t="s">
        <v>685</v>
      </c>
      <c r="C668" s="6" t="s">
        <v>137</v>
      </c>
      <c r="D668" s="6" t="s">
        <v>12</v>
      </c>
      <c r="E668" s="6" t="s">
        <v>726</v>
      </c>
      <c r="F668" s="6"/>
      <c r="G668" s="18">
        <f>G669+G671</f>
        <v>11555</v>
      </c>
      <c r="H668" s="18"/>
      <c r="I668" s="18"/>
    </row>
    <row r="669" spans="1:11" ht="15.75" x14ac:dyDescent="0.25">
      <c r="A669" s="5" t="s">
        <v>727</v>
      </c>
      <c r="B669" s="6" t="s">
        <v>685</v>
      </c>
      <c r="C669" s="6" t="s">
        <v>137</v>
      </c>
      <c r="D669" s="6" t="s">
        <v>12</v>
      </c>
      <c r="E669" s="6" t="s">
        <v>728</v>
      </c>
      <c r="F669" s="6"/>
      <c r="G669" s="18">
        <f>G670</f>
        <v>10803.2</v>
      </c>
      <c r="H669" s="18"/>
      <c r="I669" s="18"/>
    </row>
    <row r="670" spans="1:11" ht="31.5" x14ac:dyDescent="0.25">
      <c r="A670" s="7" t="s">
        <v>729</v>
      </c>
      <c r="B670" s="8" t="s">
        <v>685</v>
      </c>
      <c r="C670" s="8" t="s">
        <v>137</v>
      </c>
      <c r="D670" s="8" t="s">
        <v>12</v>
      </c>
      <c r="E670" s="8" t="s">
        <v>728</v>
      </c>
      <c r="F670" s="8" t="s">
        <v>28</v>
      </c>
      <c r="G670" s="19">
        <v>10803.2</v>
      </c>
      <c r="H670" s="19"/>
      <c r="I670" s="19"/>
      <c r="K670" s="28">
        <v>4313.8999999999996</v>
      </c>
    </row>
    <row r="671" spans="1:11" ht="15.75" x14ac:dyDescent="0.25">
      <c r="A671" s="5" t="s">
        <v>730</v>
      </c>
      <c r="B671" s="6" t="s">
        <v>685</v>
      </c>
      <c r="C671" s="6" t="s">
        <v>137</v>
      </c>
      <c r="D671" s="6" t="s">
        <v>12</v>
      </c>
      <c r="E671" s="6" t="s">
        <v>731</v>
      </c>
      <c r="F671" s="6"/>
      <c r="G671" s="18">
        <f>G672</f>
        <v>751.8</v>
      </c>
      <c r="H671" s="18"/>
      <c r="I671" s="18"/>
    </row>
    <row r="672" spans="1:11" ht="31.5" x14ac:dyDescent="0.25">
      <c r="A672" s="7" t="s">
        <v>732</v>
      </c>
      <c r="B672" s="8" t="s">
        <v>685</v>
      </c>
      <c r="C672" s="8" t="s">
        <v>137</v>
      </c>
      <c r="D672" s="8" t="s">
        <v>12</v>
      </c>
      <c r="E672" s="8" t="s">
        <v>731</v>
      </c>
      <c r="F672" s="8" t="s">
        <v>28</v>
      </c>
      <c r="G672" s="19">
        <v>751.8</v>
      </c>
      <c r="H672" s="19"/>
      <c r="I672" s="19"/>
    </row>
    <row r="673" spans="1:11" ht="31.5" x14ac:dyDescent="0.25">
      <c r="A673" s="5" t="s">
        <v>733</v>
      </c>
      <c r="B673" s="6" t="s">
        <v>685</v>
      </c>
      <c r="C673" s="6" t="s">
        <v>137</v>
      </c>
      <c r="D673" s="6" t="s">
        <v>12</v>
      </c>
      <c r="E673" s="6" t="s">
        <v>734</v>
      </c>
      <c r="F673" s="6"/>
      <c r="G673" s="18">
        <f>G674+G677</f>
        <v>2613.1</v>
      </c>
      <c r="H673" s="18">
        <f t="shared" ref="H673:I673" si="261">H674+H677</f>
        <v>2602</v>
      </c>
      <c r="I673" s="18">
        <f t="shared" si="261"/>
        <v>2602</v>
      </c>
    </row>
    <row r="674" spans="1:11" ht="15.75" x14ac:dyDescent="0.25">
      <c r="A674" s="5" t="s">
        <v>29</v>
      </c>
      <c r="B674" s="6" t="s">
        <v>685</v>
      </c>
      <c r="C674" s="6" t="s">
        <v>137</v>
      </c>
      <c r="D674" s="6" t="s">
        <v>12</v>
      </c>
      <c r="E674" s="6" t="s">
        <v>735</v>
      </c>
      <c r="F674" s="6"/>
      <c r="G674" s="18">
        <f>G675</f>
        <v>41.6</v>
      </c>
      <c r="H674" s="18">
        <f t="shared" ref="H674:I675" si="262">H675</f>
        <v>41.6</v>
      </c>
      <c r="I674" s="18">
        <f t="shared" si="262"/>
        <v>41.6</v>
      </c>
    </row>
    <row r="675" spans="1:11" ht="15.75" x14ac:dyDescent="0.25">
      <c r="A675" s="5" t="s">
        <v>736</v>
      </c>
      <c r="B675" s="6" t="s">
        <v>685</v>
      </c>
      <c r="C675" s="6" t="s">
        <v>137</v>
      </c>
      <c r="D675" s="6" t="s">
        <v>12</v>
      </c>
      <c r="E675" s="6" t="s">
        <v>737</v>
      </c>
      <c r="F675" s="6"/>
      <c r="G675" s="18">
        <f>G676</f>
        <v>41.6</v>
      </c>
      <c r="H675" s="18">
        <f t="shared" si="262"/>
        <v>41.6</v>
      </c>
      <c r="I675" s="18">
        <f t="shared" si="262"/>
        <v>41.6</v>
      </c>
    </row>
    <row r="676" spans="1:11" ht="15.75" x14ac:dyDescent="0.25">
      <c r="A676" s="7" t="s">
        <v>738</v>
      </c>
      <c r="B676" s="8" t="s">
        <v>685</v>
      </c>
      <c r="C676" s="8" t="s">
        <v>137</v>
      </c>
      <c r="D676" s="8" t="s">
        <v>12</v>
      </c>
      <c r="E676" s="8" t="s">
        <v>737</v>
      </c>
      <c r="F676" s="8" t="s">
        <v>33</v>
      </c>
      <c r="G676" s="19">
        <v>41.6</v>
      </c>
      <c r="H676" s="19">
        <v>41.6</v>
      </c>
      <c r="I676" s="19">
        <v>41.6</v>
      </c>
    </row>
    <row r="677" spans="1:11" ht="15.75" x14ac:dyDescent="0.25">
      <c r="A677" s="5" t="s">
        <v>696</v>
      </c>
      <c r="B677" s="6" t="s">
        <v>685</v>
      </c>
      <c r="C677" s="6" t="s">
        <v>137</v>
      </c>
      <c r="D677" s="6" t="s">
        <v>12</v>
      </c>
      <c r="E677" s="6" t="s">
        <v>739</v>
      </c>
      <c r="F677" s="6"/>
      <c r="G677" s="18">
        <f>G680+G678</f>
        <v>2571.5</v>
      </c>
      <c r="H677" s="18">
        <f t="shared" ref="H677:I677" si="263">H680+H678</f>
        <v>2560.4</v>
      </c>
      <c r="I677" s="18">
        <f t="shared" si="263"/>
        <v>2560.4</v>
      </c>
    </row>
    <row r="678" spans="1:11" s="27" customFormat="1" ht="15.75" x14ac:dyDescent="0.25">
      <c r="A678" s="5" t="s">
        <v>727</v>
      </c>
      <c r="B678" s="6" t="s">
        <v>685</v>
      </c>
      <c r="C678" s="6" t="s">
        <v>137</v>
      </c>
      <c r="D678" s="6" t="s">
        <v>12</v>
      </c>
      <c r="E678" s="6" t="s">
        <v>867</v>
      </c>
      <c r="F678" s="6"/>
      <c r="G678" s="18">
        <f>G679</f>
        <v>8.1</v>
      </c>
      <c r="H678" s="18"/>
      <c r="I678" s="18"/>
    </row>
    <row r="679" spans="1:11" s="27" customFormat="1" ht="31.5" x14ac:dyDescent="0.25">
      <c r="A679" s="7" t="s">
        <v>729</v>
      </c>
      <c r="B679" s="6" t="s">
        <v>685</v>
      </c>
      <c r="C679" s="6" t="s">
        <v>137</v>
      </c>
      <c r="D679" s="6" t="s">
        <v>12</v>
      </c>
      <c r="E679" s="6" t="s">
        <v>867</v>
      </c>
      <c r="F679" s="6" t="s">
        <v>28</v>
      </c>
      <c r="G679" s="18">
        <v>8.1</v>
      </c>
      <c r="H679" s="18"/>
      <c r="I679" s="18"/>
      <c r="K679" s="28"/>
    </row>
    <row r="680" spans="1:11" ht="15.75" x14ac:dyDescent="0.25">
      <c r="A680" s="5" t="s">
        <v>736</v>
      </c>
      <c r="B680" s="6" t="s">
        <v>685</v>
      </c>
      <c r="C680" s="6" t="s">
        <v>137</v>
      </c>
      <c r="D680" s="6" t="s">
        <v>12</v>
      </c>
      <c r="E680" s="6" t="s">
        <v>740</v>
      </c>
      <c r="F680" s="6"/>
      <c r="G680" s="18">
        <f>G681+G682</f>
        <v>2563.4</v>
      </c>
      <c r="H680" s="18">
        <f t="shared" ref="H680:I680" si="264">H681+H682</f>
        <v>2560.4</v>
      </c>
      <c r="I680" s="18">
        <f t="shared" si="264"/>
        <v>2560.4</v>
      </c>
    </row>
    <row r="681" spans="1:11" ht="47.25" x14ac:dyDescent="0.25">
      <c r="A681" s="7" t="s">
        <v>741</v>
      </c>
      <c r="B681" s="8" t="s">
        <v>685</v>
      </c>
      <c r="C681" s="8" t="s">
        <v>137</v>
      </c>
      <c r="D681" s="8" t="s">
        <v>12</v>
      </c>
      <c r="E681" s="8" t="s">
        <v>740</v>
      </c>
      <c r="F681" s="8" t="s">
        <v>21</v>
      </c>
      <c r="G681" s="19">
        <v>2012</v>
      </c>
      <c r="H681" s="19">
        <v>2012</v>
      </c>
      <c r="I681" s="19">
        <v>2012</v>
      </c>
    </row>
    <row r="682" spans="1:11" ht="31.5" x14ac:dyDescent="0.25">
      <c r="A682" s="7" t="s">
        <v>742</v>
      </c>
      <c r="B682" s="8" t="s">
        <v>685</v>
      </c>
      <c r="C682" s="8" t="s">
        <v>137</v>
      </c>
      <c r="D682" s="8" t="s">
        <v>12</v>
      </c>
      <c r="E682" s="8" t="s">
        <v>740</v>
      </c>
      <c r="F682" s="8" t="s">
        <v>28</v>
      </c>
      <c r="G682" s="19">
        <v>551.4</v>
      </c>
      <c r="H682" s="19">
        <v>548.4</v>
      </c>
      <c r="I682" s="19">
        <v>548.4</v>
      </c>
      <c r="K682" s="36"/>
    </row>
    <row r="683" spans="1:11" ht="31.5" x14ac:dyDescent="0.25">
      <c r="A683" s="5" t="s">
        <v>743</v>
      </c>
      <c r="B683" s="6" t="s">
        <v>685</v>
      </c>
      <c r="C683" s="6" t="s">
        <v>137</v>
      </c>
      <c r="D683" s="6" t="s">
        <v>12</v>
      </c>
      <c r="E683" s="6" t="s">
        <v>744</v>
      </c>
      <c r="F683" s="6"/>
      <c r="G683" s="18">
        <f>G684+G686+G688+G691</f>
        <v>9743.9</v>
      </c>
      <c r="H683" s="18">
        <f t="shared" ref="H683:I683" si="265">H684+H686+H688+H691</f>
        <v>8732</v>
      </c>
      <c r="I683" s="18">
        <f t="shared" si="265"/>
        <v>8732</v>
      </c>
    </row>
    <row r="684" spans="1:11" ht="31.5" x14ac:dyDescent="0.25">
      <c r="A684" s="5" t="s">
        <v>745</v>
      </c>
      <c r="B684" s="6" t="s">
        <v>685</v>
      </c>
      <c r="C684" s="6" t="s">
        <v>137</v>
      </c>
      <c r="D684" s="6" t="s">
        <v>12</v>
      </c>
      <c r="E684" s="6" t="s">
        <v>746</v>
      </c>
      <c r="F684" s="6"/>
      <c r="G684" s="18">
        <f>G685</f>
        <v>169.6</v>
      </c>
      <c r="H684" s="18">
        <f t="shared" ref="H684:I684" si="266">H685</f>
        <v>153.9</v>
      </c>
      <c r="I684" s="18">
        <f t="shared" si="266"/>
        <v>153.9</v>
      </c>
    </row>
    <row r="685" spans="1:11" ht="47.25" x14ac:dyDescent="0.25">
      <c r="A685" s="7" t="s">
        <v>747</v>
      </c>
      <c r="B685" s="8" t="s">
        <v>685</v>
      </c>
      <c r="C685" s="8" t="s">
        <v>137</v>
      </c>
      <c r="D685" s="8" t="s">
        <v>12</v>
      </c>
      <c r="E685" s="8" t="s">
        <v>746</v>
      </c>
      <c r="F685" s="8" t="s">
        <v>28</v>
      </c>
      <c r="G685" s="19">
        <v>169.6</v>
      </c>
      <c r="H685" s="19">
        <v>153.9</v>
      </c>
      <c r="I685" s="19">
        <v>153.9</v>
      </c>
    </row>
    <row r="686" spans="1:11" ht="47.25" x14ac:dyDescent="0.25">
      <c r="A686" s="5" t="s">
        <v>748</v>
      </c>
      <c r="B686" s="6" t="s">
        <v>685</v>
      </c>
      <c r="C686" s="6" t="s">
        <v>137</v>
      </c>
      <c r="D686" s="6" t="s">
        <v>12</v>
      </c>
      <c r="E686" s="6" t="s">
        <v>749</v>
      </c>
      <c r="F686" s="6"/>
      <c r="G686" s="18">
        <f>G687</f>
        <v>20</v>
      </c>
      <c r="H686" s="18">
        <f t="shared" ref="H686:I686" si="267">H687</f>
        <v>20</v>
      </c>
      <c r="I686" s="18">
        <f t="shared" si="267"/>
        <v>20</v>
      </c>
    </row>
    <row r="687" spans="1:11" ht="63" x14ac:dyDescent="0.25">
      <c r="A687" s="7" t="s">
        <v>750</v>
      </c>
      <c r="B687" s="8" t="s">
        <v>685</v>
      </c>
      <c r="C687" s="8" t="s">
        <v>137</v>
      </c>
      <c r="D687" s="8" t="s">
        <v>12</v>
      </c>
      <c r="E687" s="8" t="s">
        <v>749</v>
      </c>
      <c r="F687" s="8" t="s">
        <v>28</v>
      </c>
      <c r="G687" s="19">
        <v>20</v>
      </c>
      <c r="H687" s="19">
        <v>20</v>
      </c>
      <c r="I687" s="19">
        <v>20</v>
      </c>
    </row>
    <row r="688" spans="1:11" ht="15.75" x14ac:dyDescent="0.25">
      <c r="A688" s="5" t="s">
        <v>29</v>
      </c>
      <c r="B688" s="6" t="s">
        <v>685</v>
      </c>
      <c r="C688" s="6" t="s">
        <v>137</v>
      </c>
      <c r="D688" s="6" t="s">
        <v>12</v>
      </c>
      <c r="E688" s="6" t="s">
        <v>751</v>
      </c>
      <c r="F688" s="6"/>
      <c r="G688" s="18">
        <f>G689</f>
        <v>60.8</v>
      </c>
      <c r="H688" s="18">
        <f t="shared" ref="H688:I689" si="268">H689</f>
        <v>60.8</v>
      </c>
      <c r="I688" s="18">
        <f t="shared" si="268"/>
        <v>60.8</v>
      </c>
    </row>
    <row r="689" spans="1:11" ht="15.75" x14ac:dyDescent="0.25">
      <c r="A689" s="5" t="s">
        <v>730</v>
      </c>
      <c r="B689" s="6" t="s">
        <v>685</v>
      </c>
      <c r="C689" s="6" t="s">
        <v>137</v>
      </c>
      <c r="D689" s="6" t="s">
        <v>12</v>
      </c>
      <c r="E689" s="6" t="s">
        <v>752</v>
      </c>
      <c r="F689" s="6"/>
      <c r="G689" s="18">
        <f>G690</f>
        <v>60.8</v>
      </c>
      <c r="H689" s="18">
        <f t="shared" si="268"/>
        <v>60.8</v>
      </c>
      <c r="I689" s="18">
        <f t="shared" si="268"/>
        <v>60.8</v>
      </c>
    </row>
    <row r="690" spans="1:11" ht="15.75" x14ac:dyDescent="0.25">
      <c r="A690" s="7" t="s">
        <v>753</v>
      </c>
      <c r="B690" s="8" t="s">
        <v>685</v>
      </c>
      <c r="C690" s="8" t="s">
        <v>137</v>
      </c>
      <c r="D690" s="8" t="s">
        <v>12</v>
      </c>
      <c r="E690" s="8" t="s">
        <v>752</v>
      </c>
      <c r="F690" s="8" t="s">
        <v>33</v>
      </c>
      <c r="G690" s="19">
        <v>60.8</v>
      </c>
      <c r="H690" s="19">
        <v>60.8</v>
      </c>
      <c r="I690" s="19">
        <v>60.8</v>
      </c>
    </row>
    <row r="691" spans="1:11" ht="15.75" x14ac:dyDescent="0.25">
      <c r="A691" s="5" t="s">
        <v>696</v>
      </c>
      <c r="B691" s="6" t="s">
        <v>685</v>
      </c>
      <c r="C691" s="6" t="s">
        <v>137</v>
      </c>
      <c r="D691" s="6" t="s">
        <v>12</v>
      </c>
      <c r="E691" s="6" t="s">
        <v>754</v>
      </c>
      <c r="F691" s="6"/>
      <c r="G691" s="18">
        <f>G692</f>
        <v>9493.5</v>
      </c>
      <c r="H691" s="18">
        <f t="shared" ref="H691:I691" si="269">H692</f>
        <v>8497.2999999999993</v>
      </c>
      <c r="I691" s="18">
        <f t="shared" si="269"/>
        <v>8497.2999999999993</v>
      </c>
    </row>
    <row r="692" spans="1:11" ht="15.75" x14ac:dyDescent="0.25">
      <c r="A692" s="5" t="s">
        <v>730</v>
      </c>
      <c r="B692" s="6" t="s">
        <v>685</v>
      </c>
      <c r="C692" s="6" t="s">
        <v>137</v>
      </c>
      <c r="D692" s="6" t="s">
        <v>12</v>
      </c>
      <c r="E692" s="6" t="s">
        <v>755</v>
      </c>
      <c r="F692" s="6"/>
      <c r="G692" s="18">
        <f>G693+G694</f>
        <v>9493.5</v>
      </c>
      <c r="H692" s="18">
        <f t="shared" ref="H692:I692" si="270">H693+H694</f>
        <v>8497.2999999999993</v>
      </c>
      <c r="I692" s="18">
        <f t="shared" si="270"/>
        <v>8497.2999999999993</v>
      </c>
    </row>
    <row r="693" spans="1:11" ht="47.25" x14ac:dyDescent="0.25">
      <c r="A693" s="7" t="s">
        <v>756</v>
      </c>
      <c r="B693" s="8" t="s">
        <v>685</v>
      </c>
      <c r="C693" s="8" t="s">
        <v>137</v>
      </c>
      <c r="D693" s="8" t="s">
        <v>12</v>
      </c>
      <c r="E693" s="8" t="s">
        <v>755</v>
      </c>
      <c r="F693" s="8" t="s">
        <v>21</v>
      </c>
      <c r="G693" s="19">
        <v>7536</v>
      </c>
      <c r="H693" s="19">
        <v>7536</v>
      </c>
      <c r="I693" s="19">
        <v>7536</v>
      </c>
    </row>
    <row r="694" spans="1:11" ht="31.5" x14ac:dyDescent="0.25">
      <c r="A694" s="7" t="s">
        <v>732</v>
      </c>
      <c r="B694" s="8" t="s">
        <v>685</v>
      </c>
      <c r="C694" s="8" t="s">
        <v>137</v>
      </c>
      <c r="D694" s="8" t="s">
        <v>12</v>
      </c>
      <c r="E694" s="8" t="s">
        <v>755</v>
      </c>
      <c r="F694" s="8" t="s">
        <v>28</v>
      </c>
      <c r="G694" s="19">
        <v>1957.5</v>
      </c>
      <c r="H694" s="19">
        <v>961.3</v>
      </c>
      <c r="I694" s="19">
        <v>961.3</v>
      </c>
    </row>
    <row r="695" spans="1:11" ht="31.5" x14ac:dyDescent="0.25">
      <c r="A695" s="5" t="s">
        <v>757</v>
      </c>
      <c r="B695" s="6" t="s">
        <v>685</v>
      </c>
      <c r="C695" s="6" t="s">
        <v>137</v>
      </c>
      <c r="D695" s="6" t="s">
        <v>12</v>
      </c>
      <c r="E695" s="6" t="s">
        <v>758</v>
      </c>
      <c r="F695" s="6"/>
      <c r="G695" s="18">
        <f>G696+G699+G702+G706</f>
        <v>25780.9</v>
      </c>
      <c r="H695" s="18">
        <f t="shared" ref="H695:I695" si="271">H696+H699+H702</f>
        <v>22601.3</v>
      </c>
      <c r="I695" s="18">
        <f t="shared" si="271"/>
        <v>22688.2</v>
      </c>
    </row>
    <row r="696" spans="1:11" ht="15.75" x14ac:dyDescent="0.25">
      <c r="A696" s="5" t="s">
        <v>50</v>
      </c>
      <c r="B696" s="6" t="s">
        <v>685</v>
      </c>
      <c r="C696" s="6" t="s">
        <v>137</v>
      </c>
      <c r="D696" s="6" t="s">
        <v>12</v>
      </c>
      <c r="E696" s="6" t="s">
        <v>759</v>
      </c>
      <c r="F696" s="6"/>
      <c r="G696" s="18">
        <f>G697</f>
        <v>5159.5</v>
      </c>
      <c r="H696" s="18">
        <f t="shared" ref="H696:I697" si="272">H697</f>
        <v>1979</v>
      </c>
      <c r="I696" s="18">
        <f t="shared" si="272"/>
        <v>1979</v>
      </c>
    </row>
    <row r="697" spans="1:11" ht="15.75" x14ac:dyDescent="0.25">
      <c r="A697" s="5" t="s">
        <v>727</v>
      </c>
      <c r="B697" s="6" t="s">
        <v>685</v>
      </c>
      <c r="C697" s="6" t="s">
        <v>137</v>
      </c>
      <c r="D697" s="6" t="s">
        <v>12</v>
      </c>
      <c r="E697" s="6" t="s">
        <v>760</v>
      </c>
      <c r="F697" s="6"/>
      <c r="G697" s="18">
        <f>G698</f>
        <v>5159.5</v>
      </c>
      <c r="H697" s="18">
        <f t="shared" si="272"/>
        <v>1979</v>
      </c>
      <c r="I697" s="18">
        <f t="shared" si="272"/>
        <v>1979</v>
      </c>
    </row>
    <row r="698" spans="1:11" ht="31.5" x14ac:dyDescent="0.25">
      <c r="A698" s="7" t="s">
        <v>729</v>
      </c>
      <c r="B698" s="8" t="s">
        <v>685</v>
      </c>
      <c r="C698" s="8" t="s">
        <v>137</v>
      </c>
      <c r="D698" s="8" t="s">
        <v>12</v>
      </c>
      <c r="E698" s="8" t="s">
        <v>760</v>
      </c>
      <c r="F698" s="8" t="s">
        <v>28</v>
      </c>
      <c r="G698" s="19">
        <v>5159.5</v>
      </c>
      <c r="H698" s="19">
        <v>1979</v>
      </c>
      <c r="I698" s="19">
        <v>1979</v>
      </c>
      <c r="K698" s="36">
        <v>1370</v>
      </c>
    </row>
    <row r="699" spans="1:11" ht="15.75" x14ac:dyDescent="0.25">
      <c r="A699" s="5" t="s">
        <v>29</v>
      </c>
      <c r="B699" s="6" t="s">
        <v>685</v>
      </c>
      <c r="C699" s="6" t="s">
        <v>137</v>
      </c>
      <c r="D699" s="6" t="s">
        <v>12</v>
      </c>
      <c r="E699" s="6" t="s">
        <v>761</v>
      </c>
      <c r="F699" s="6"/>
      <c r="G699" s="18">
        <f>G700</f>
        <v>322.2</v>
      </c>
      <c r="H699" s="18">
        <f t="shared" ref="H699:I700" si="273">H700</f>
        <v>322.2</v>
      </c>
      <c r="I699" s="18">
        <f t="shared" si="273"/>
        <v>322.2</v>
      </c>
    </row>
    <row r="700" spans="1:11" ht="15.75" x14ac:dyDescent="0.25">
      <c r="A700" s="5" t="s">
        <v>727</v>
      </c>
      <c r="B700" s="6" t="s">
        <v>685</v>
      </c>
      <c r="C700" s="6" t="s">
        <v>137</v>
      </c>
      <c r="D700" s="6" t="s">
        <v>12</v>
      </c>
      <c r="E700" s="6" t="s">
        <v>762</v>
      </c>
      <c r="F700" s="6"/>
      <c r="G700" s="18">
        <f>G701</f>
        <v>322.2</v>
      </c>
      <c r="H700" s="18">
        <f t="shared" si="273"/>
        <v>322.2</v>
      </c>
      <c r="I700" s="18">
        <f t="shared" si="273"/>
        <v>322.2</v>
      </c>
    </row>
    <row r="701" spans="1:11" ht="31.5" x14ac:dyDescent="0.25">
      <c r="A701" s="7" t="s">
        <v>763</v>
      </c>
      <c r="B701" s="8" t="s">
        <v>685</v>
      </c>
      <c r="C701" s="8" t="s">
        <v>137</v>
      </c>
      <c r="D701" s="8" t="s">
        <v>12</v>
      </c>
      <c r="E701" s="8" t="s">
        <v>762</v>
      </c>
      <c r="F701" s="8" t="s">
        <v>33</v>
      </c>
      <c r="G701" s="19">
        <v>322.2</v>
      </c>
      <c r="H701" s="19">
        <v>322.2</v>
      </c>
      <c r="I701" s="19">
        <v>322.2</v>
      </c>
    </row>
    <row r="702" spans="1:11" ht="15.75" x14ac:dyDescent="0.25">
      <c r="A702" s="5" t="s">
        <v>696</v>
      </c>
      <c r="B702" s="6" t="s">
        <v>685</v>
      </c>
      <c r="C702" s="6" t="s">
        <v>137</v>
      </c>
      <c r="D702" s="6" t="s">
        <v>12</v>
      </c>
      <c r="E702" s="6" t="s">
        <v>764</v>
      </c>
      <c r="F702" s="6"/>
      <c r="G702" s="18">
        <f>G703</f>
        <v>20229.3</v>
      </c>
      <c r="H702" s="18">
        <f t="shared" ref="H702:I702" si="274">H703</f>
        <v>20300.099999999999</v>
      </c>
      <c r="I702" s="18">
        <f t="shared" si="274"/>
        <v>20387</v>
      </c>
    </row>
    <row r="703" spans="1:11" ht="15.75" x14ac:dyDescent="0.25">
      <c r="A703" s="5" t="s">
        <v>727</v>
      </c>
      <c r="B703" s="6" t="s">
        <v>685</v>
      </c>
      <c r="C703" s="6" t="s">
        <v>137</v>
      </c>
      <c r="D703" s="6" t="s">
        <v>12</v>
      </c>
      <c r="E703" s="6" t="s">
        <v>765</v>
      </c>
      <c r="F703" s="6"/>
      <c r="G703" s="18">
        <f>G704+G705</f>
        <v>20229.3</v>
      </c>
      <c r="H703" s="18">
        <f t="shared" ref="H703:I703" si="275">H704+H705</f>
        <v>20300.099999999999</v>
      </c>
      <c r="I703" s="18">
        <f t="shared" si="275"/>
        <v>20387</v>
      </c>
    </row>
    <row r="704" spans="1:11" ht="63" x14ac:dyDescent="0.25">
      <c r="A704" s="7" t="s">
        <v>766</v>
      </c>
      <c r="B704" s="8" t="s">
        <v>685</v>
      </c>
      <c r="C704" s="8" t="s">
        <v>137</v>
      </c>
      <c r="D704" s="8" t="s">
        <v>12</v>
      </c>
      <c r="E704" s="8" t="s">
        <v>765</v>
      </c>
      <c r="F704" s="8" t="s">
        <v>21</v>
      </c>
      <c r="G704" s="19">
        <v>13907.4</v>
      </c>
      <c r="H704" s="19">
        <v>13907.4</v>
      </c>
      <c r="I704" s="19">
        <v>13907.4</v>
      </c>
    </row>
    <row r="705" spans="1:9" ht="31.5" x14ac:dyDescent="0.25">
      <c r="A705" s="7" t="s">
        <v>729</v>
      </c>
      <c r="B705" s="8" t="s">
        <v>685</v>
      </c>
      <c r="C705" s="8" t="s">
        <v>137</v>
      </c>
      <c r="D705" s="8" t="s">
        <v>12</v>
      </c>
      <c r="E705" s="8" t="s">
        <v>765</v>
      </c>
      <c r="F705" s="8" t="s">
        <v>28</v>
      </c>
      <c r="G705" s="19">
        <v>6321.9</v>
      </c>
      <c r="H705" s="19">
        <v>6392.7</v>
      </c>
      <c r="I705" s="19">
        <v>6479.6</v>
      </c>
    </row>
    <row r="706" spans="1:9" s="21" customFormat="1" ht="15.75" x14ac:dyDescent="0.25">
      <c r="A706" s="7" t="s">
        <v>832</v>
      </c>
      <c r="B706" s="8" t="s">
        <v>685</v>
      </c>
      <c r="C706" s="8" t="s">
        <v>137</v>
      </c>
      <c r="D706" s="8" t="s">
        <v>12</v>
      </c>
      <c r="E706" s="8" t="s">
        <v>835</v>
      </c>
      <c r="F706" s="8"/>
      <c r="G706" s="19">
        <f>G707</f>
        <v>69.900000000000006</v>
      </c>
      <c r="H706" s="19"/>
      <c r="I706" s="19"/>
    </row>
    <row r="707" spans="1:9" s="21" customFormat="1" ht="15.75" x14ac:dyDescent="0.25">
      <c r="A707" s="7" t="s">
        <v>833</v>
      </c>
      <c r="B707" s="8" t="s">
        <v>685</v>
      </c>
      <c r="C707" s="8" t="s">
        <v>137</v>
      </c>
      <c r="D707" s="8" t="s">
        <v>12</v>
      </c>
      <c r="E707" s="8" t="s">
        <v>836</v>
      </c>
      <c r="F707" s="8"/>
      <c r="G707" s="19">
        <f>G708</f>
        <v>69.900000000000006</v>
      </c>
      <c r="H707" s="19"/>
      <c r="I707" s="19"/>
    </row>
    <row r="708" spans="1:9" s="21" customFormat="1" ht="31.5" x14ac:dyDescent="0.25">
      <c r="A708" s="7" t="s">
        <v>834</v>
      </c>
      <c r="B708" s="8" t="s">
        <v>685</v>
      </c>
      <c r="C708" s="8" t="s">
        <v>137</v>
      </c>
      <c r="D708" s="8" t="s">
        <v>12</v>
      </c>
      <c r="E708" s="8" t="s">
        <v>836</v>
      </c>
      <c r="F708" s="8" t="s">
        <v>106</v>
      </c>
      <c r="G708" s="19">
        <v>69.900000000000006</v>
      </c>
      <c r="H708" s="19"/>
      <c r="I708" s="19"/>
    </row>
    <row r="709" spans="1:9" ht="31.5" x14ac:dyDescent="0.25">
      <c r="A709" s="5" t="s">
        <v>767</v>
      </c>
      <c r="B709" s="6" t="s">
        <v>685</v>
      </c>
      <c r="C709" s="6" t="s">
        <v>137</v>
      </c>
      <c r="D709" s="6" t="s">
        <v>12</v>
      </c>
      <c r="E709" s="6" t="s">
        <v>768</v>
      </c>
      <c r="F709" s="6"/>
      <c r="G709" s="18">
        <f>G710</f>
        <v>43.9</v>
      </c>
      <c r="H709" s="18"/>
      <c r="I709" s="18"/>
    </row>
    <row r="710" spans="1:9" ht="15.75" x14ac:dyDescent="0.25">
      <c r="A710" s="5" t="s">
        <v>696</v>
      </c>
      <c r="B710" s="6" t="s">
        <v>685</v>
      </c>
      <c r="C710" s="6" t="s">
        <v>137</v>
      </c>
      <c r="D710" s="6" t="s">
        <v>12</v>
      </c>
      <c r="E710" s="6" t="s">
        <v>769</v>
      </c>
      <c r="F710" s="6"/>
      <c r="G710" s="18">
        <f>G711</f>
        <v>43.9</v>
      </c>
      <c r="H710" s="18"/>
      <c r="I710" s="18"/>
    </row>
    <row r="711" spans="1:9" ht="15.75" x14ac:dyDescent="0.25">
      <c r="A711" s="5" t="s">
        <v>730</v>
      </c>
      <c r="B711" s="6" t="s">
        <v>685</v>
      </c>
      <c r="C711" s="6" t="s">
        <v>137</v>
      </c>
      <c r="D711" s="6" t="s">
        <v>12</v>
      </c>
      <c r="E711" s="6" t="s">
        <v>771</v>
      </c>
      <c r="F711" s="6"/>
      <c r="G711" s="18">
        <f>G712</f>
        <v>43.9</v>
      </c>
      <c r="H711" s="18"/>
      <c r="I711" s="18"/>
    </row>
    <row r="712" spans="1:9" ht="31.5" x14ac:dyDescent="0.25">
      <c r="A712" s="7" t="s">
        <v>732</v>
      </c>
      <c r="B712" s="8" t="s">
        <v>685</v>
      </c>
      <c r="C712" s="8" t="s">
        <v>137</v>
      </c>
      <c r="D712" s="8" t="s">
        <v>12</v>
      </c>
      <c r="E712" s="8" t="s">
        <v>771</v>
      </c>
      <c r="F712" s="8" t="s">
        <v>28</v>
      </c>
      <c r="G712" s="19">
        <v>43.9</v>
      </c>
      <c r="H712" s="19"/>
      <c r="I712" s="19"/>
    </row>
    <row r="713" spans="1:9" ht="15.75" x14ac:dyDescent="0.25">
      <c r="A713" s="5" t="s">
        <v>699</v>
      </c>
      <c r="B713" s="6" t="s">
        <v>685</v>
      </c>
      <c r="C713" s="6" t="s">
        <v>137</v>
      </c>
      <c r="D713" s="6" t="s">
        <v>12</v>
      </c>
      <c r="E713" s="6" t="s">
        <v>700</v>
      </c>
      <c r="F713" s="6"/>
      <c r="G713" s="18">
        <f>G714</f>
        <v>0</v>
      </c>
      <c r="H713" s="18"/>
      <c r="I713" s="18">
        <f>I714</f>
        <v>6412.5</v>
      </c>
    </row>
    <row r="714" spans="1:9" ht="15.75" x14ac:dyDescent="0.25">
      <c r="A714" s="5" t="s">
        <v>701</v>
      </c>
      <c r="B714" s="6" t="s">
        <v>685</v>
      </c>
      <c r="C714" s="6" t="s">
        <v>137</v>
      </c>
      <c r="D714" s="6" t="s">
        <v>12</v>
      </c>
      <c r="E714" s="6" t="s">
        <v>702</v>
      </c>
      <c r="F714" s="6"/>
      <c r="G714" s="18">
        <f>G715</f>
        <v>0</v>
      </c>
      <c r="H714" s="18"/>
      <c r="I714" s="18">
        <f>I715</f>
        <v>6412.5</v>
      </c>
    </row>
    <row r="715" spans="1:9" ht="15.75" x14ac:dyDescent="0.25">
      <c r="A715" s="5" t="s">
        <v>772</v>
      </c>
      <c r="B715" s="6" t="s">
        <v>685</v>
      </c>
      <c r="C715" s="6" t="s">
        <v>137</v>
      </c>
      <c r="D715" s="6" t="s">
        <v>12</v>
      </c>
      <c r="E715" s="6" t="s">
        <v>773</v>
      </c>
      <c r="F715" s="6"/>
      <c r="G715" s="18"/>
      <c r="H715" s="18"/>
      <c r="I715" s="18">
        <f>I716</f>
        <v>6412.5</v>
      </c>
    </row>
    <row r="716" spans="1:9" ht="31.5" x14ac:dyDescent="0.25">
      <c r="A716" s="7" t="s">
        <v>774</v>
      </c>
      <c r="B716" s="8" t="s">
        <v>685</v>
      </c>
      <c r="C716" s="8" t="s">
        <v>137</v>
      </c>
      <c r="D716" s="8" t="s">
        <v>12</v>
      </c>
      <c r="E716" s="8" t="s">
        <v>773</v>
      </c>
      <c r="F716" s="8" t="s">
        <v>28</v>
      </c>
      <c r="G716" s="19"/>
      <c r="H716" s="19"/>
      <c r="I716" s="19">
        <v>6412.5</v>
      </c>
    </row>
    <row r="717" spans="1:9" s="12" customFormat="1" ht="15.75" x14ac:dyDescent="0.25">
      <c r="A717" s="5" t="s">
        <v>138</v>
      </c>
      <c r="B717" s="6" t="s">
        <v>685</v>
      </c>
      <c r="C717" s="6" t="s">
        <v>137</v>
      </c>
      <c r="D717" s="6" t="s">
        <v>23</v>
      </c>
      <c r="E717" s="6"/>
      <c r="F717" s="6"/>
      <c r="G717" s="18">
        <f>G718</f>
        <v>16042</v>
      </c>
      <c r="H717" s="18">
        <f t="shared" ref="H717:I717" si="276">H718</f>
        <v>15811.7</v>
      </c>
      <c r="I717" s="18">
        <f t="shared" si="276"/>
        <v>15811.7</v>
      </c>
    </row>
    <row r="718" spans="1:9" ht="15.75" x14ac:dyDescent="0.25">
      <c r="A718" s="5" t="s">
        <v>16</v>
      </c>
      <c r="B718" s="6" t="s">
        <v>685</v>
      </c>
      <c r="C718" s="6" t="s">
        <v>137</v>
      </c>
      <c r="D718" s="6" t="s">
        <v>23</v>
      </c>
      <c r="E718" s="6" t="s">
        <v>17</v>
      </c>
      <c r="F718" s="6"/>
      <c r="G718" s="18">
        <f>G719+G721+G724</f>
        <v>16042</v>
      </c>
      <c r="H718" s="18">
        <f t="shared" ref="H718:I718" si="277">H719+H721+H724</f>
        <v>15811.7</v>
      </c>
      <c r="I718" s="18">
        <f t="shared" si="277"/>
        <v>15811.7</v>
      </c>
    </row>
    <row r="719" spans="1:9" ht="15.75" x14ac:dyDescent="0.25">
      <c r="A719" s="5" t="s">
        <v>24</v>
      </c>
      <c r="B719" s="6" t="s">
        <v>685</v>
      </c>
      <c r="C719" s="6" t="s">
        <v>137</v>
      </c>
      <c r="D719" s="6" t="s">
        <v>23</v>
      </c>
      <c r="E719" s="6" t="s">
        <v>25</v>
      </c>
      <c r="F719" s="6"/>
      <c r="G719" s="18">
        <f>G720</f>
        <v>666.1</v>
      </c>
      <c r="H719" s="18">
        <f t="shared" ref="H719:I719" si="278">H720</f>
        <v>666.1</v>
      </c>
      <c r="I719" s="18">
        <f t="shared" si="278"/>
        <v>666.1</v>
      </c>
    </row>
    <row r="720" spans="1:9" ht="63" x14ac:dyDescent="0.25">
      <c r="A720" s="7" t="s">
        <v>26</v>
      </c>
      <c r="B720" s="8" t="s">
        <v>685</v>
      </c>
      <c r="C720" s="8" t="s">
        <v>137</v>
      </c>
      <c r="D720" s="8" t="s">
        <v>23</v>
      </c>
      <c r="E720" s="8" t="s">
        <v>25</v>
      </c>
      <c r="F720" s="8" t="s">
        <v>21</v>
      </c>
      <c r="G720" s="19">
        <v>666.1</v>
      </c>
      <c r="H720" s="19">
        <v>666.1</v>
      </c>
      <c r="I720" s="19">
        <v>666.1</v>
      </c>
    </row>
    <row r="721" spans="1:11" ht="15.75" x14ac:dyDescent="0.25">
      <c r="A721" s="5" t="s">
        <v>29</v>
      </c>
      <c r="B721" s="6" t="s">
        <v>685</v>
      </c>
      <c r="C721" s="6" t="s">
        <v>137</v>
      </c>
      <c r="D721" s="6" t="s">
        <v>23</v>
      </c>
      <c r="E721" s="6" t="s">
        <v>30</v>
      </c>
      <c r="F721" s="6"/>
      <c r="G721" s="18">
        <f>G722</f>
        <v>19</v>
      </c>
      <c r="H721" s="18">
        <f t="shared" ref="H721:I722" si="279">H722</f>
        <v>19</v>
      </c>
      <c r="I721" s="18">
        <f t="shared" si="279"/>
        <v>19</v>
      </c>
    </row>
    <row r="722" spans="1:11" ht="47.25" x14ac:dyDescent="0.25">
      <c r="A722" s="5" t="s">
        <v>506</v>
      </c>
      <c r="B722" s="6" t="s">
        <v>685</v>
      </c>
      <c r="C722" s="6" t="s">
        <v>137</v>
      </c>
      <c r="D722" s="6" t="s">
        <v>23</v>
      </c>
      <c r="E722" s="6" t="s">
        <v>517</v>
      </c>
      <c r="F722" s="6"/>
      <c r="G722" s="18">
        <f>G723</f>
        <v>19</v>
      </c>
      <c r="H722" s="18">
        <f t="shared" si="279"/>
        <v>19</v>
      </c>
      <c r="I722" s="18">
        <f t="shared" si="279"/>
        <v>19</v>
      </c>
    </row>
    <row r="723" spans="1:11" ht="63" x14ac:dyDescent="0.25">
      <c r="A723" s="7" t="s">
        <v>518</v>
      </c>
      <c r="B723" s="8" t="s">
        <v>685</v>
      </c>
      <c r="C723" s="8" t="s">
        <v>137</v>
      </c>
      <c r="D723" s="8" t="s">
        <v>23</v>
      </c>
      <c r="E723" s="8" t="s">
        <v>517</v>
      </c>
      <c r="F723" s="8" t="s">
        <v>33</v>
      </c>
      <c r="G723" s="19">
        <v>19</v>
      </c>
      <c r="H723" s="19">
        <v>19</v>
      </c>
      <c r="I723" s="19">
        <v>19</v>
      </c>
    </row>
    <row r="724" spans="1:11" ht="15.75" x14ac:dyDescent="0.25">
      <c r="A724" s="5" t="s">
        <v>377</v>
      </c>
      <c r="B724" s="6" t="s">
        <v>685</v>
      </c>
      <c r="C724" s="6" t="s">
        <v>137</v>
      </c>
      <c r="D724" s="6" t="s">
        <v>23</v>
      </c>
      <c r="E724" s="6" t="s">
        <v>519</v>
      </c>
      <c r="F724" s="6"/>
      <c r="G724" s="18">
        <f>G725</f>
        <v>15356.9</v>
      </c>
      <c r="H724" s="18">
        <f t="shared" ref="H724:I724" si="280">H725</f>
        <v>15126.6</v>
      </c>
      <c r="I724" s="18">
        <f t="shared" si="280"/>
        <v>15126.6</v>
      </c>
    </row>
    <row r="725" spans="1:11" ht="47.25" x14ac:dyDescent="0.25">
      <c r="A725" s="5" t="s">
        <v>506</v>
      </c>
      <c r="B725" s="6" t="s">
        <v>685</v>
      </c>
      <c r="C725" s="6" t="s">
        <v>137</v>
      </c>
      <c r="D725" s="6" t="s">
        <v>23</v>
      </c>
      <c r="E725" s="6" t="s">
        <v>523</v>
      </c>
      <c r="F725" s="6"/>
      <c r="G725" s="18">
        <f>G726+G727</f>
        <v>15356.9</v>
      </c>
      <c r="H725" s="18">
        <f t="shared" ref="H725:I725" si="281">H726+H727</f>
        <v>15126.6</v>
      </c>
      <c r="I725" s="18">
        <f t="shared" si="281"/>
        <v>15126.6</v>
      </c>
    </row>
    <row r="726" spans="1:11" ht="94.5" x14ac:dyDescent="0.25">
      <c r="A726" s="9" t="s">
        <v>524</v>
      </c>
      <c r="B726" s="8" t="s">
        <v>685</v>
      </c>
      <c r="C726" s="8" t="s">
        <v>137</v>
      </c>
      <c r="D726" s="8" t="s">
        <v>23</v>
      </c>
      <c r="E726" s="8" t="s">
        <v>523</v>
      </c>
      <c r="F726" s="8" t="s">
        <v>21</v>
      </c>
      <c r="G726" s="19">
        <v>14911.8</v>
      </c>
      <c r="H726" s="19">
        <v>14681.5</v>
      </c>
      <c r="I726" s="19">
        <v>14681.5</v>
      </c>
      <c r="K726" s="40">
        <v>230.3</v>
      </c>
    </row>
    <row r="727" spans="1:11" ht="63" x14ac:dyDescent="0.25">
      <c r="A727" s="9" t="s">
        <v>508</v>
      </c>
      <c r="B727" s="8" t="s">
        <v>685</v>
      </c>
      <c r="C727" s="8" t="s">
        <v>137</v>
      </c>
      <c r="D727" s="8" t="s">
        <v>23</v>
      </c>
      <c r="E727" s="8" t="s">
        <v>523</v>
      </c>
      <c r="F727" s="8" t="s">
        <v>28</v>
      </c>
      <c r="G727" s="19">
        <v>445.1</v>
      </c>
      <c r="H727" s="19">
        <v>445.1</v>
      </c>
      <c r="I727" s="19">
        <v>445.1</v>
      </c>
    </row>
    <row r="728" spans="1:11" ht="31.5" x14ac:dyDescent="0.25">
      <c r="A728" s="4" t="s">
        <v>775</v>
      </c>
      <c r="B728" s="2" t="s">
        <v>776</v>
      </c>
      <c r="C728" s="2"/>
      <c r="D728" s="2"/>
      <c r="E728" s="2"/>
      <c r="F728" s="2"/>
      <c r="G728" s="17">
        <f>G729</f>
        <v>3576.1000000000004</v>
      </c>
      <c r="H728" s="17">
        <f t="shared" ref="H728:I730" si="282">H729</f>
        <v>3563.8</v>
      </c>
      <c r="I728" s="17">
        <f t="shared" si="282"/>
        <v>3567.5</v>
      </c>
    </row>
    <row r="729" spans="1:11" s="12" customFormat="1" ht="15.75" x14ac:dyDescent="0.25">
      <c r="A729" s="5" t="s">
        <v>11</v>
      </c>
      <c r="B729" s="6" t="s">
        <v>776</v>
      </c>
      <c r="C729" s="6" t="s">
        <v>12</v>
      </c>
      <c r="D729" s="6" t="s">
        <v>13</v>
      </c>
      <c r="E729" s="6"/>
      <c r="F729" s="6"/>
      <c r="G729" s="18">
        <f>G730+G740</f>
        <v>3576.1000000000004</v>
      </c>
      <c r="H729" s="18">
        <f t="shared" si="282"/>
        <v>3563.8</v>
      </c>
      <c r="I729" s="18">
        <f t="shared" si="282"/>
        <v>3567.5</v>
      </c>
    </row>
    <row r="730" spans="1:11" s="12" customFormat="1" ht="31.5" x14ac:dyDescent="0.25">
      <c r="A730" s="5" t="s">
        <v>176</v>
      </c>
      <c r="B730" s="6" t="s">
        <v>776</v>
      </c>
      <c r="C730" s="6" t="s">
        <v>12</v>
      </c>
      <c r="D730" s="6" t="s">
        <v>177</v>
      </c>
      <c r="E730" s="6"/>
      <c r="F730" s="6"/>
      <c r="G730" s="18">
        <f>G731</f>
        <v>3566.1000000000004</v>
      </c>
      <c r="H730" s="18">
        <f t="shared" si="282"/>
        <v>3563.8</v>
      </c>
      <c r="I730" s="18">
        <f t="shared" si="282"/>
        <v>3567.5</v>
      </c>
    </row>
    <row r="731" spans="1:11" ht="15.75" x14ac:dyDescent="0.25">
      <c r="A731" s="5" t="s">
        <v>16</v>
      </c>
      <c r="B731" s="6" t="s">
        <v>776</v>
      </c>
      <c r="C731" s="6" t="s">
        <v>12</v>
      </c>
      <c r="D731" s="6" t="s">
        <v>177</v>
      </c>
      <c r="E731" s="6" t="s">
        <v>17</v>
      </c>
      <c r="F731" s="6"/>
      <c r="G731" s="18">
        <f>G732+G735+G737</f>
        <v>3566.1000000000004</v>
      </c>
      <c r="H731" s="18">
        <v>3563.8</v>
      </c>
      <c r="I731" s="18">
        <v>3567.5</v>
      </c>
    </row>
    <row r="732" spans="1:11" ht="31.5" x14ac:dyDescent="0.25">
      <c r="A732" s="5" t="s">
        <v>777</v>
      </c>
      <c r="B732" s="6" t="s">
        <v>776</v>
      </c>
      <c r="C732" s="6" t="s">
        <v>12</v>
      </c>
      <c r="D732" s="6" t="s">
        <v>177</v>
      </c>
      <c r="E732" s="6" t="s">
        <v>778</v>
      </c>
      <c r="F732" s="6"/>
      <c r="G732" s="18">
        <f>G733+G734</f>
        <v>1289.3</v>
      </c>
      <c r="H732" s="18">
        <f t="shared" ref="H732:I732" si="283">H733+H734</f>
        <v>1287</v>
      </c>
      <c r="I732" s="18">
        <f t="shared" si="283"/>
        <v>1290.7</v>
      </c>
    </row>
    <row r="733" spans="1:11" ht="63" x14ac:dyDescent="0.25">
      <c r="A733" s="9" t="s">
        <v>779</v>
      </c>
      <c r="B733" s="8" t="s">
        <v>776</v>
      </c>
      <c r="C733" s="8" t="s">
        <v>12</v>
      </c>
      <c r="D733" s="8" t="s">
        <v>177</v>
      </c>
      <c r="E733" s="8" t="s">
        <v>778</v>
      </c>
      <c r="F733" s="8" t="s">
        <v>21</v>
      </c>
      <c r="G733" s="19">
        <v>1198.5</v>
      </c>
      <c r="H733" s="19">
        <v>1198.5</v>
      </c>
      <c r="I733" s="19">
        <v>1198.5</v>
      </c>
    </row>
    <row r="734" spans="1:11" ht="47.25" x14ac:dyDescent="0.25">
      <c r="A734" s="7" t="s">
        <v>780</v>
      </c>
      <c r="B734" s="8" t="s">
        <v>776</v>
      </c>
      <c r="C734" s="8" t="s">
        <v>12</v>
      </c>
      <c r="D734" s="8" t="s">
        <v>177</v>
      </c>
      <c r="E734" s="8" t="s">
        <v>778</v>
      </c>
      <c r="F734" s="8" t="s">
        <v>28</v>
      </c>
      <c r="G734" s="19">
        <v>90.8</v>
      </c>
      <c r="H734" s="19">
        <v>88.5</v>
      </c>
      <c r="I734" s="19">
        <v>92.2</v>
      </c>
    </row>
    <row r="735" spans="1:11" ht="31.5" x14ac:dyDescent="0.25">
      <c r="A735" s="5" t="s">
        <v>781</v>
      </c>
      <c r="B735" s="6" t="s">
        <v>776</v>
      </c>
      <c r="C735" s="6" t="s">
        <v>12</v>
      </c>
      <c r="D735" s="6" t="s">
        <v>177</v>
      </c>
      <c r="E735" s="6" t="s">
        <v>782</v>
      </c>
      <c r="F735" s="6"/>
      <c r="G735" s="18">
        <f>G736</f>
        <v>2275.8000000000002</v>
      </c>
      <c r="H735" s="18">
        <f t="shared" ref="H735:I735" si="284">H736</f>
        <v>2275.8000000000002</v>
      </c>
      <c r="I735" s="18">
        <f t="shared" si="284"/>
        <v>2275.8000000000002</v>
      </c>
    </row>
    <row r="736" spans="1:11" ht="63" x14ac:dyDescent="0.25">
      <c r="A736" s="9" t="s">
        <v>783</v>
      </c>
      <c r="B736" s="8" t="s">
        <v>776</v>
      </c>
      <c r="C736" s="8" t="s">
        <v>12</v>
      </c>
      <c r="D736" s="8" t="s">
        <v>177</v>
      </c>
      <c r="E736" s="8" t="s">
        <v>782</v>
      </c>
      <c r="F736" s="8" t="s">
        <v>21</v>
      </c>
      <c r="G736" s="19">
        <v>2275.8000000000002</v>
      </c>
      <c r="H736" s="19">
        <v>2275.8000000000002</v>
      </c>
      <c r="I736" s="19">
        <v>2275.8000000000002</v>
      </c>
    </row>
    <row r="737" spans="1:9" ht="15.75" x14ac:dyDescent="0.25">
      <c r="A737" s="5" t="s">
        <v>29</v>
      </c>
      <c r="B737" s="6" t="s">
        <v>776</v>
      </c>
      <c r="C737" s="6" t="s">
        <v>12</v>
      </c>
      <c r="D737" s="6" t="s">
        <v>177</v>
      </c>
      <c r="E737" s="6" t="s">
        <v>30</v>
      </c>
      <c r="F737" s="6"/>
      <c r="G737" s="18">
        <f>G738</f>
        <v>1</v>
      </c>
      <c r="H737" s="18">
        <f t="shared" ref="H737:I738" si="285">H738</f>
        <v>1</v>
      </c>
      <c r="I737" s="18">
        <f t="shared" si="285"/>
        <v>1</v>
      </c>
    </row>
    <row r="738" spans="1:9" ht="31.5" x14ac:dyDescent="0.25">
      <c r="A738" s="5" t="s">
        <v>777</v>
      </c>
      <c r="B738" s="6" t="s">
        <v>776</v>
      </c>
      <c r="C738" s="6" t="s">
        <v>12</v>
      </c>
      <c r="D738" s="6" t="s">
        <v>177</v>
      </c>
      <c r="E738" s="6" t="s">
        <v>784</v>
      </c>
      <c r="F738" s="6"/>
      <c r="G738" s="18">
        <f>G739</f>
        <v>1</v>
      </c>
      <c r="H738" s="18">
        <f t="shared" si="285"/>
        <v>1</v>
      </c>
      <c r="I738" s="18">
        <f t="shared" si="285"/>
        <v>1</v>
      </c>
    </row>
    <row r="739" spans="1:9" ht="31.5" x14ac:dyDescent="0.25">
      <c r="A739" s="7" t="s">
        <v>785</v>
      </c>
      <c r="B739" s="8" t="s">
        <v>776</v>
      </c>
      <c r="C739" s="8" t="s">
        <v>12</v>
      </c>
      <c r="D739" s="8" t="s">
        <v>177</v>
      </c>
      <c r="E739" s="8" t="s">
        <v>784</v>
      </c>
      <c r="F739" s="8" t="s">
        <v>33</v>
      </c>
      <c r="G739" s="19">
        <v>1</v>
      </c>
      <c r="H739" s="19">
        <v>1</v>
      </c>
      <c r="I739" s="19">
        <v>1</v>
      </c>
    </row>
    <row r="740" spans="1:9" s="38" customFormat="1" ht="15.75" x14ac:dyDescent="0.25">
      <c r="A740" s="5" t="s">
        <v>46</v>
      </c>
      <c r="B740" s="8" t="s">
        <v>776</v>
      </c>
      <c r="C740" s="8" t="s">
        <v>12</v>
      </c>
      <c r="D740" s="8" t="s">
        <v>47</v>
      </c>
      <c r="E740" s="8"/>
      <c r="F740" s="8"/>
      <c r="G740" s="19">
        <f>G741</f>
        <v>10</v>
      </c>
      <c r="H740" s="19"/>
      <c r="I740" s="19"/>
    </row>
    <row r="741" spans="1:9" s="38" customFormat="1" ht="15.75" x14ac:dyDescent="0.25">
      <c r="A741" s="41" t="s">
        <v>16</v>
      </c>
      <c r="B741" s="8" t="s">
        <v>776</v>
      </c>
      <c r="C741" s="8" t="s">
        <v>12</v>
      </c>
      <c r="D741" s="8" t="s">
        <v>47</v>
      </c>
      <c r="E741" s="8" t="s">
        <v>17</v>
      </c>
      <c r="F741" s="8"/>
      <c r="G741" s="19">
        <f>G742</f>
        <v>10</v>
      </c>
      <c r="H741" s="19"/>
      <c r="I741" s="19"/>
    </row>
    <row r="742" spans="1:9" s="38" customFormat="1" ht="15.75" x14ac:dyDescent="0.25">
      <c r="A742" s="5" t="s">
        <v>41</v>
      </c>
      <c r="B742" s="8" t="s">
        <v>776</v>
      </c>
      <c r="C742" s="8" t="s">
        <v>12</v>
      </c>
      <c r="D742" s="8" t="s">
        <v>47</v>
      </c>
      <c r="E742" s="8" t="s">
        <v>42</v>
      </c>
      <c r="F742" s="8"/>
      <c r="G742" s="19">
        <f>G743</f>
        <v>10</v>
      </c>
      <c r="H742" s="19"/>
      <c r="I742" s="19"/>
    </row>
    <row r="743" spans="1:9" s="38" customFormat="1" ht="15.75" x14ac:dyDescent="0.25">
      <c r="A743" s="5" t="s">
        <v>97</v>
      </c>
      <c r="B743" s="8" t="s">
        <v>776</v>
      </c>
      <c r="C743" s="8" t="s">
        <v>12</v>
      </c>
      <c r="D743" s="8" t="s">
        <v>47</v>
      </c>
      <c r="E743" s="8" t="s">
        <v>98</v>
      </c>
      <c r="F743" s="8"/>
      <c r="G743" s="19">
        <f>G744</f>
        <v>10</v>
      </c>
      <c r="H743" s="19"/>
      <c r="I743" s="19"/>
    </row>
    <row r="744" spans="1:9" s="38" customFormat="1" ht="15.75" x14ac:dyDescent="0.25">
      <c r="A744" s="5" t="s">
        <v>100</v>
      </c>
      <c r="B744" s="8" t="s">
        <v>776</v>
      </c>
      <c r="C744" s="8" t="s">
        <v>12</v>
      </c>
      <c r="D744" s="8" t="s">
        <v>47</v>
      </c>
      <c r="E744" s="8" t="s">
        <v>98</v>
      </c>
      <c r="F744" s="8" t="s">
        <v>33</v>
      </c>
      <c r="G744" s="19">
        <v>10</v>
      </c>
      <c r="H744" s="19"/>
      <c r="I744" s="19"/>
    </row>
    <row r="745" spans="1:9" ht="31.5" x14ac:dyDescent="0.25">
      <c r="A745" s="4" t="s">
        <v>786</v>
      </c>
      <c r="B745" s="2" t="s">
        <v>787</v>
      </c>
      <c r="C745" s="2"/>
      <c r="D745" s="2"/>
      <c r="E745" s="2"/>
      <c r="F745" s="2"/>
      <c r="G745" s="17">
        <f>G746</f>
        <v>34699.599999999991</v>
      </c>
      <c r="H745" s="17">
        <f t="shared" ref="H745:I745" si="286">H746</f>
        <v>36073.599999999991</v>
      </c>
      <c r="I745" s="17">
        <f t="shared" si="286"/>
        <v>11115.5</v>
      </c>
    </row>
    <row r="746" spans="1:9" s="12" customFormat="1" ht="15.75" x14ac:dyDescent="0.25">
      <c r="A746" s="5" t="s">
        <v>345</v>
      </c>
      <c r="B746" s="6" t="s">
        <v>787</v>
      </c>
      <c r="C746" s="6" t="s">
        <v>40</v>
      </c>
      <c r="D746" s="6" t="s">
        <v>13</v>
      </c>
      <c r="E746" s="6"/>
      <c r="F746" s="6"/>
      <c r="G746" s="18">
        <f>G747+G773</f>
        <v>34699.599999999991</v>
      </c>
      <c r="H746" s="18">
        <f>H747+H773</f>
        <v>36073.599999999991</v>
      </c>
      <c r="I746" s="18">
        <f>I747+I773</f>
        <v>11115.5</v>
      </c>
    </row>
    <row r="747" spans="1:9" s="12" customFormat="1" ht="15.75" x14ac:dyDescent="0.25">
      <c r="A747" s="5" t="s">
        <v>788</v>
      </c>
      <c r="B747" s="6" t="s">
        <v>787</v>
      </c>
      <c r="C747" s="6" t="s">
        <v>40</v>
      </c>
      <c r="D747" s="6" t="s">
        <v>15</v>
      </c>
      <c r="E747" s="6"/>
      <c r="F747" s="6"/>
      <c r="G747" s="18">
        <f>G748</f>
        <v>27198.899999999994</v>
      </c>
      <c r="H747" s="18">
        <f t="shared" ref="H747:I747" si="287">H748</f>
        <v>28678.899999999994</v>
      </c>
      <c r="I747" s="18">
        <f t="shared" si="287"/>
        <v>3678.9</v>
      </c>
    </row>
    <row r="748" spans="1:9" ht="31.5" x14ac:dyDescent="0.25">
      <c r="A748" s="5" t="s">
        <v>789</v>
      </c>
      <c r="B748" s="6" t="s">
        <v>787</v>
      </c>
      <c r="C748" s="6" t="s">
        <v>40</v>
      </c>
      <c r="D748" s="6" t="s">
        <v>15</v>
      </c>
      <c r="E748" s="6" t="s">
        <v>790</v>
      </c>
      <c r="F748" s="6"/>
      <c r="G748" s="18">
        <f>G753+G749+G752</f>
        <v>27198.899999999994</v>
      </c>
      <c r="H748" s="18">
        <f t="shared" ref="H748:I748" si="288">H753+H749+H752</f>
        <v>28678.899999999994</v>
      </c>
      <c r="I748" s="18">
        <f t="shared" si="288"/>
        <v>3678.9</v>
      </c>
    </row>
    <row r="749" spans="1:9" s="24" customFormat="1" ht="15.75" x14ac:dyDescent="0.25">
      <c r="A749" s="5" t="s">
        <v>840</v>
      </c>
      <c r="B749" s="6" t="s">
        <v>787</v>
      </c>
      <c r="C749" s="6" t="s">
        <v>40</v>
      </c>
      <c r="D749" s="6" t="s">
        <v>15</v>
      </c>
      <c r="E749" s="6" t="s">
        <v>842</v>
      </c>
      <c r="F749" s="6"/>
      <c r="G749" s="18">
        <f>G750</f>
        <v>1453.3</v>
      </c>
      <c r="H749" s="18">
        <f t="shared" ref="H749:I749" si="289">H750</f>
        <v>1453.3</v>
      </c>
      <c r="I749" s="18">
        <f t="shared" si="289"/>
        <v>1453.3</v>
      </c>
    </row>
    <row r="750" spans="1:9" s="24" customFormat="1" ht="58.9" customHeight="1" x14ac:dyDescent="0.25">
      <c r="A750" s="5" t="s">
        <v>841</v>
      </c>
      <c r="B750" s="6" t="s">
        <v>787</v>
      </c>
      <c r="C750" s="6" t="s">
        <v>40</v>
      </c>
      <c r="D750" s="6" t="s">
        <v>15</v>
      </c>
      <c r="E750" s="6" t="s">
        <v>843</v>
      </c>
      <c r="F750" s="6"/>
      <c r="G750" s="18">
        <f>G751</f>
        <v>1453.3</v>
      </c>
      <c r="H750" s="18">
        <f t="shared" ref="H750:I750" si="290">H751</f>
        <v>1453.3</v>
      </c>
      <c r="I750" s="18">
        <f t="shared" si="290"/>
        <v>1453.3</v>
      </c>
    </row>
    <row r="751" spans="1:9" s="24" customFormat="1" ht="63" x14ac:dyDescent="0.25">
      <c r="A751" s="5" t="s">
        <v>844</v>
      </c>
      <c r="B751" s="6" t="s">
        <v>787</v>
      </c>
      <c r="C751" s="6" t="s">
        <v>40</v>
      </c>
      <c r="D751" s="6" t="s">
        <v>15</v>
      </c>
      <c r="E751" s="6" t="s">
        <v>843</v>
      </c>
      <c r="F751" s="6" t="s">
        <v>90</v>
      </c>
      <c r="G751" s="18">
        <v>1453.3</v>
      </c>
      <c r="H751" s="18">
        <v>1453.3</v>
      </c>
      <c r="I751" s="18">
        <v>1453.3</v>
      </c>
    </row>
    <row r="752" spans="1:9" s="24" customFormat="1" ht="63" x14ac:dyDescent="0.25">
      <c r="A752" s="5" t="s">
        <v>844</v>
      </c>
      <c r="B752" s="6" t="s">
        <v>787</v>
      </c>
      <c r="C752" s="6" t="s">
        <v>40</v>
      </c>
      <c r="D752" s="6" t="s">
        <v>15</v>
      </c>
      <c r="E752" s="6" t="s">
        <v>845</v>
      </c>
      <c r="F752" s="6" t="s">
        <v>90</v>
      </c>
      <c r="G752" s="18">
        <v>58.1</v>
      </c>
      <c r="H752" s="18">
        <v>58.1</v>
      </c>
      <c r="I752" s="18">
        <v>58.1</v>
      </c>
    </row>
    <row r="753" spans="1:11" ht="15.75" x14ac:dyDescent="0.25">
      <c r="A753" s="5" t="s">
        <v>50</v>
      </c>
      <c r="B753" s="6" t="s">
        <v>787</v>
      </c>
      <c r="C753" s="6" t="s">
        <v>40</v>
      </c>
      <c r="D753" s="6" t="s">
        <v>15</v>
      </c>
      <c r="E753" s="6" t="s">
        <v>791</v>
      </c>
      <c r="F753" s="6"/>
      <c r="G753" s="18">
        <f>G754+G757+G761+G763+G765+G767+G769+G771</f>
        <v>25687.499999999996</v>
      </c>
      <c r="H753" s="18">
        <f>H754+H757+H761+H763+H765+H767+H769+H771</f>
        <v>27167.499999999996</v>
      </c>
      <c r="I753" s="18">
        <f>I754+I757+I761+I763+I765+I767+I769+I771</f>
        <v>2167.5</v>
      </c>
    </row>
    <row r="754" spans="1:11" ht="15.75" x14ac:dyDescent="0.25">
      <c r="A754" s="5" t="s">
        <v>792</v>
      </c>
      <c r="B754" s="6" t="s">
        <v>787</v>
      </c>
      <c r="C754" s="6" t="s">
        <v>40</v>
      </c>
      <c r="D754" s="6" t="s">
        <v>15</v>
      </c>
      <c r="E754" s="6" t="s">
        <v>793</v>
      </c>
      <c r="F754" s="6"/>
      <c r="G754" s="18">
        <f>G755+G756</f>
        <v>1600</v>
      </c>
      <c r="H754" s="18"/>
      <c r="I754" s="18"/>
    </row>
    <row r="755" spans="1:11" ht="63" x14ac:dyDescent="0.25">
      <c r="A755" s="7" t="s">
        <v>794</v>
      </c>
      <c r="B755" s="8" t="s">
        <v>787</v>
      </c>
      <c r="C755" s="8" t="s">
        <v>40</v>
      </c>
      <c r="D755" s="8" t="s">
        <v>15</v>
      </c>
      <c r="E755" s="8" t="s">
        <v>793</v>
      </c>
      <c r="F755" s="8" t="s">
        <v>21</v>
      </c>
      <c r="G755" s="19">
        <v>1000</v>
      </c>
      <c r="H755" s="19"/>
      <c r="I755" s="19"/>
    </row>
    <row r="756" spans="1:11" ht="31.5" x14ac:dyDescent="0.25">
      <c r="A756" s="7" t="s">
        <v>795</v>
      </c>
      <c r="B756" s="8" t="s">
        <v>787</v>
      </c>
      <c r="C756" s="8" t="s">
        <v>40</v>
      </c>
      <c r="D756" s="8" t="s">
        <v>15</v>
      </c>
      <c r="E756" s="8" t="s">
        <v>793</v>
      </c>
      <c r="F756" s="8" t="s">
        <v>28</v>
      </c>
      <c r="G756" s="19">
        <v>600</v>
      </c>
      <c r="H756" s="19"/>
      <c r="I756" s="19"/>
    </row>
    <row r="757" spans="1:11" ht="15.75" x14ac:dyDescent="0.25">
      <c r="A757" s="5" t="s">
        <v>796</v>
      </c>
      <c r="B757" s="6" t="s">
        <v>787</v>
      </c>
      <c r="C757" s="6" t="s">
        <v>40</v>
      </c>
      <c r="D757" s="6" t="s">
        <v>15</v>
      </c>
      <c r="E757" s="6" t="s">
        <v>797</v>
      </c>
      <c r="F757" s="6"/>
      <c r="G757" s="18">
        <f>G758+G759+G760</f>
        <v>650</v>
      </c>
      <c r="H757" s="18"/>
      <c r="I757" s="18"/>
    </row>
    <row r="758" spans="1:11" ht="47.25" x14ac:dyDescent="0.25">
      <c r="A758" s="7" t="s">
        <v>798</v>
      </c>
      <c r="B758" s="8" t="s">
        <v>787</v>
      </c>
      <c r="C758" s="8" t="s">
        <v>40</v>
      </c>
      <c r="D758" s="8" t="s">
        <v>15</v>
      </c>
      <c r="E758" s="8" t="s">
        <v>797</v>
      </c>
      <c r="F758" s="8" t="s">
        <v>21</v>
      </c>
      <c r="G758" s="19">
        <v>161</v>
      </c>
      <c r="H758" s="19"/>
      <c r="I758" s="19"/>
    </row>
    <row r="759" spans="1:11" ht="31.5" x14ac:dyDescent="0.25">
      <c r="A759" s="7" t="s">
        <v>799</v>
      </c>
      <c r="B759" s="8" t="s">
        <v>787</v>
      </c>
      <c r="C759" s="8" t="s">
        <v>40</v>
      </c>
      <c r="D759" s="8" t="s">
        <v>15</v>
      </c>
      <c r="E759" s="8" t="s">
        <v>797</v>
      </c>
      <c r="F759" s="8" t="s">
        <v>28</v>
      </c>
      <c r="G759" s="19">
        <v>165</v>
      </c>
      <c r="H759" s="19"/>
      <c r="I759" s="19"/>
    </row>
    <row r="760" spans="1:11" ht="15.75" x14ac:dyDescent="0.25">
      <c r="A760" s="7" t="s">
        <v>800</v>
      </c>
      <c r="B760" s="8" t="s">
        <v>787</v>
      </c>
      <c r="C760" s="8" t="s">
        <v>40</v>
      </c>
      <c r="D760" s="8" t="s">
        <v>15</v>
      </c>
      <c r="E760" s="8" t="s">
        <v>797</v>
      </c>
      <c r="F760" s="8" t="s">
        <v>106</v>
      </c>
      <c r="G760" s="19">
        <v>324</v>
      </c>
      <c r="H760" s="19"/>
      <c r="I760" s="19"/>
    </row>
    <row r="761" spans="1:11" ht="47.25" x14ac:dyDescent="0.25">
      <c r="A761" s="5" t="s">
        <v>801</v>
      </c>
      <c r="B761" s="6" t="s">
        <v>787</v>
      </c>
      <c r="C761" s="6" t="s">
        <v>40</v>
      </c>
      <c r="D761" s="6" t="s">
        <v>15</v>
      </c>
      <c r="E761" s="6" t="s">
        <v>839</v>
      </c>
      <c r="F761" s="6"/>
      <c r="G761" s="18">
        <f>G762</f>
        <v>20500</v>
      </c>
      <c r="H761" s="18">
        <f t="shared" ref="H761:I761" si="291">H762</f>
        <v>25500</v>
      </c>
      <c r="I761" s="18">
        <f t="shared" si="291"/>
        <v>500</v>
      </c>
    </row>
    <row r="762" spans="1:11" ht="63" x14ac:dyDescent="0.25">
      <c r="A762" s="9" t="s">
        <v>802</v>
      </c>
      <c r="B762" s="8" t="s">
        <v>787</v>
      </c>
      <c r="C762" s="8" t="s">
        <v>40</v>
      </c>
      <c r="D762" s="8" t="s">
        <v>15</v>
      </c>
      <c r="E762" s="8" t="s">
        <v>839</v>
      </c>
      <c r="F762" s="8" t="s">
        <v>28</v>
      </c>
      <c r="G762" s="19">
        <v>20500</v>
      </c>
      <c r="H762" s="19">
        <v>25500</v>
      </c>
      <c r="I762" s="19">
        <v>500</v>
      </c>
    </row>
    <row r="763" spans="1:11" ht="47.25" x14ac:dyDescent="0.25">
      <c r="A763" s="5" t="s">
        <v>801</v>
      </c>
      <c r="B763" s="6" t="s">
        <v>787</v>
      </c>
      <c r="C763" s="6" t="s">
        <v>40</v>
      </c>
      <c r="D763" s="6" t="s">
        <v>15</v>
      </c>
      <c r="E763" s="6" t="s">
        <v>803</v>
      </c>
      <c r="F763" s="6"/>
      <c r="G763" s="18">
        <f>G764</f>
        <v>1270</v>
      </c>
      <c r="H763" s="18"/>
      <c r="I763" s="18"/>
    </row>
    <row r="764" spans="1:11" ht="63" x14ac:dyDescent="0.25">
      <c r="A764" s="9" t="s">
        <v>802</v>
      </c>
      <c r="B764" s="8" t="s">
        <v>787</v>
      </c>
      <c r="C764" s="8" t="s">
        <v>40</v>
      </c>
      <c r="D764" s="8" t="s">
        <v>15</v>
      </c>
      <c r="E764" s="8" t="s">
        <v>803</v>
      </c>
      <c r="F764" s="8" t="s">
        <v>28</v>
      </c>
      <c r="G764" s="19">
        <v>1270</v>
      </c>
      <c r="H764" s="19"/>
      <c r="I764" s="19"/>
      <c r="K764" s="28"/>
    </row>
    <row r="765" spans="1:11" ht="31.5" x14ac:dyDescent="0.25">
      <c r="A765" s="5" t="s">
        <v>804</v>
      </c>
      <c r="B765" s="6" t="s">
        <v>787</v>
      </c>
      <c r="C765" s="6" t="s">
        <v>40</v>
      </c>
      <c r="D765" s="6" t="s">
        <v>15</v>
      </c>
      <c r="E765" s="6" t="s">
        <v>805</v>
      </c>
      <c r="F765" s="6"/>
      <c r="G765" s="18">
        <f>G766</f>
        <v>688.3</v>
      </c>
      <c r="H765" s="18">
        <f t="shared" ref="H765:I765" si="292">H766</f>
        <v>688.3</v>
      </c>
      <c r="I765" s="18">
        <f t="shared" si="292"/>
        <v>688.3</v>
      </c>
    </row>
    <row r="766" spans="1:11" ht="47.25" x14ac:dyDescent="0.25">
      <c r="A766" s="7" t="s">
        <v>806</v>
      </c>
      <c r="B766" s="8" t="s">
        <v>787</v>
      </c>
      <c r="C766" s="8" t="s">
        <v>40</v>
      </c>
      <c r="D766" s="8" t="s">
        <v>15</v>
      </c>
      <c r="E766" s="8" t="s">
        <v>805</v>
      </c>
      <c r="F766" s="8" t="s">
        <v>28</v>
      </c>
      <c r="G766" s="19">
        <v>688.3</v>
      </c>
      <c r="H766" s="19">
        <v>688.3</v>
      </c>
      <c r="I766" s="19">
        <v>688.3</v>
      </c>
    </row>
    <row r="767" spans="1:11" ht="31.5" x14ac:dyDescent="0.25">
      <c r="A767" s="5" t="s">
        <v>807</v>
      </c>
      <c r="B767" s="6" t="s">
        <v>787</v>
      </c>
      <c r="C767" s="6" t="s">
        <v>40</v>
      </c>
      <c r="D767" s="6" t="s">
        <v>15</v>
      </c>
      <c r="E767" s="6" t="s">
        <v>808</v>
      </c>
      <c r="F767" s="6"/>
      <c r="G767" s="18">
        <f>G768</f>
        <v>216.1</v>
      </c>
      <c r="H767" s="18">
        <f t="shared" ref="H767:I767" si="293">H768</f>
        <v>216.1</v>
      </c>
      <c r="I767" s="18">
        <f t="shared" si="293"/>
        <v>216.1</v>
      </c>
    </row>
    <row r="768" spans="1:11" ht="63" x14ac:dyDescent="0.25">
      <c r="A768" s="7" t="s">
        <v>809</v>
      </c>
      <c r="B768" s="8" t="s">
        <v>787</v>
      </c>
      <c r="C768" s="8" t="s">
        <v>40</v>
      </c>
      <c r="D768" s="8" t="s">
        <v>15</v>
      </c>
      <c r="E768" s="8" t="s">
        <v>808</v>
      </c>
      <c r="F768" s="8" t="s">
        <v>28</v>
      </c>
      <c r="G768" s="19">
        <v>216.1</v>
      </c>
      <c r="H768" s="19">
        <v>216.1</v>
      </c>
      <c r="I768" s="19">
        <v>216.1</v>
      </c>
    </row>
    <row r="769" spans="1:11" ht="31.5" x14ac:dyDescent="0.25">
      <c r="A769" s="5" t="s">
        <v>810</v>
      </c>
      <c r="B769" s="6" t="s">
        <v>787</v>
      </c>
      <c r="C769" s="6" t="s">
        <v>40</v>
      </c>
      <c r="D769" s="6" t="s">
        <v>15</v>
      </c>
      <c r="E769" s="6" t="s">
        <v>811</v>
      </c>
      <c r="F769" s="6"/>
      <c r="G769" s="18">
        <f>G770</f>
        <v>469.6</v>
      </c>
      <c r="H769" s="18">
        <f t="shared" ref="H769:I769" si="294">H770</f>
        <v>469.6</v>
      </c>
      <c r="I769" s="18">
        <f t="shared" si="294"/>
        <v>469.6</v>
      </c>
    </row>
    <row r="770" spans="1:11" ht="47.25" x14ac:dyDescent="0.25">
      <c r="A770" s="7" t="s">
        <v>812</v>
      </c>
      <c r="B770" s="8" t="s">
        <v>787</v>
      </c>
      <c r="C770" s="8" t="s">
        <v>40</v>
      </c>
      <c r="D770" s="8" t="s">
        <v>15</v>
      </c>
      <c r="E770" s="8" t="s">
        <v>811</v>
      </c>
      <c r="F770" s="8" t="s">
        <v>28</v>
      </c>
      <c r="G770" s="19">
        <v>469.6</v>
      </c>
      <c r="H770" s="19">
        <v>469.6</v>
      </c>
      <c r="I770" s="19">
        <v>469.6</v>
      </c>
    </row>
    <row r="771" spans="1:11" ht="31.5" x14ac:dyDescent="0.25">
      <c r="A771" s="5" t="s">
        <v>813</v>
      </c>
      <c r="B771" s="6" t="s">
        <v>787</v>
      </c>
      <c r="C771" s="6" t="s">
        <v>40</v>
      </c>
      <c r="D771" s="6" t="s">
        <v>15</v>
      </c>
      <c r="E771" s="6" t="s">
        <v>814</v>
      </c>
      <c r="F771" s="6"/>
      <c r="G771" s="18">
        <f>G772</f>
        <v>293.5</v>
      </c>
      <c r="H771" s="18">
        <f t="shared" ref="H771:I771" si="295">H772</f>
        <v>293.5</v>
      </c>
      <c r="I771" s="18">
        <f t="shared" si="295"/>
        <v>293.5</v>
      </c>
    </row>
    <row r="772" spans="1:11" ht="47.25" x14ac:dyDescent="0.25">
      <c r="A772" s="7" t="s">
        <v>815</v>
      </c>
      <c r="B772" s="8" t="s">
        <v>787</v>
      </c>
      <c r="C772" s="8" t="s">
        <v>40</v>
      </c>
      <c r="D772" s="8" t="s">
        <v>15</v>
      </c>
      <c r="E772" s="8" t="s">
        <v>814</v>
      </c>
      <c r="F772" s="8" t="s">
        <v>28</v>
      </c>
      <c r="G772" s="19">
        <v>293.5</v>
      </c>
      <c r="H772" s="19">
        <v>293.5</v>
      </c>
      <c r="I772" s="19">
        <v>293.5</v>
      </c>
    </row>
    <row r="773" spans="1:11" s="12" customFormat="1" ht="15.75" x14ac:dyDescent="0.25">
      <c r="A773" s="5" t="s">
        <v>346</v>
      </c>
      <c r="B773" s="6" t="s">
        <v>787</v>
      </c>
      <c r="C773" s="6" t="s">
        <v>40</v>
      </c>
      <c r="D773" s="6" t="s">
        <v>35</v>
      </c>
      <c r="E773" s="6"/>
      <c r="F773" s="6"/>
      <c r="G773" s="18">
        <f>G774</f>
        <v>7500.7</v>
      </c>
      <c r="H773" s="18">
        <f t="shared" ref="H773:I773" si="296">H774</f>
        <v>7394.7</v>
      </c>
      <c r="I773" s="18">
        <f t="shared" si="296"/>
        <v>7436.6</v>
      </c>
    </row>
    <row r="774" spans="1:11" ht="15.75" x14ac:dyDescent="0.25">
      <c r="A774" s="5" t="s">
        <v>16</v>
      </c>
      <c r="B774" s="6" t="s">
        <v>787</v>
      </c>
      <c r="C774" s="6" t="s">
        <v>40</v>
      </c>
      <c r="D774" s="6" t="s">
        <v>35</v>
      </c>
      <c r="E774" s="6" t="s">
        <v>17</v>
      </c>
      <c r="F774" s="6"/>
      <c r="G774" s="18">
        <f>G775+G778</f>
        <v>7500.7</v>
      </c>
      <c r="H774" s="18">
        <f t="shared" ref="H774:I774" si="297">H775+H778</f>
        <v>7394.7</v>
      </c>
      <c r="I774" s="18">
        <f t="shared" si="297"/>
        <v>7436.6</v>
      </c>
    </row>
    <row r="775" spans="1:11" ht="15.75" x14ac:dyDescent="0.25">
      <c r="A775" s="5" t="s">
        <v>24</v>
      </c>
      <c r="B775" s="6" t="s">
        <v>787</v>
      </c>
      <c r="C775" s="6" t="s">
        <v>40</v>
      </c>
      <c r="D775" s="6" t="s">
        <v>35</v>
      </c>
      <c r="E775" s="6" t="s">
        <v>25</v>
      </c>
      <c r="F775" s="6"/>
      <c r="G775" s="18">
        <f>G776+G777</f>
        <v>6413.7</v>
      </c>
      <c r="H775" s="18">
        <f t="shared" ref="H775:I775" si="298">H776+H777</f>
        <v>6307.7</v>
      </c>
      <c r="I775" s="18">
        <f t="shared" si="298"/>
        <v>6349.6</v>
      </c>
    </row>
    <row r="776" spans="1:11" ht="63" x14ac:dyDescent="0.25">
      <c r="A776" s="7" t="s">
        <v>26</v>
      </c>
      <c r="B776" s="8" t="s">
        <v>787</v>
      </c>
      <c r="C776" s="8" t="s">
        <v>40</v>
      </c>
      <c r="D776" s="8" t="s">
        <v>35</v>
      </c>
      <c r="E776" s="8" t="s">
        <v>25</v>
      </c>
      <c r="F776" s="8" t="s">
        <v>21</v>
      </c>
      <c r="G776" s="19">
        <v>5393</v>
      </c>
      <c r="H776" s="19">
        <v>5316.7</v>
      </c>
      <c r="I776" s="19">
        <v>5316.7</v>
      </c>
      <c r="K776" s="37">
        <v>41.7</v>
      </c>
    </row>
    <row r="777" spans="1:11" ht="31.5" x14ac:dyDescent="0.25">
      <c r="A777" s="7" t="s">
        <v>27</v>
      </c>
      <c r="B777" s="8" t="s">
        <v>787</v>
      </c>
      <c r="C777" s="8" t="s">
        <v>40</v>
      </c>
      <c r="D777" s="8" t="s">
        <v>35</v>
      </c>
      <c r="E777" s="8" t="s">
        <v>25</v>
      </c>
      <c r="F777" s="8" t="s">
        <v>28</v>
      </c>
      <c r="G777" s="19">
        <v>1020.7</v>
      </c>
      <c r="H777" s="19">
        <v>991</v>
      </c>
      <c r="I777" s="19">
        <v>1032.9000000000001</v>
      </c>
    </row>
    <row r="778" spans="1:11" ht="15.75" x14ac:dyDescent="0.25">
      <c r="A778" s="5" t="s">
        <v>29</v>
      </c>
      <c r="B778" s="6" t="s">
        <v>787</v>
      </c>
      <c r="C778" s="6" t="s">
        <v>40</v>
      </c>
      <c r="D778" s="6" t="s">
        <v>35</v>
      </c>
      <c r="E778" s="6" t="s">
        <v>30</v>
      </c>
      <c r="F778" s="6"/>
      <c r="G778" s="18">
        <f>G779</f>
        <v>1087</v>
      </c>
      <c r="H778" s="18">
        <f t="shared" ref="H778:I779" si="299">H779</f>
        <v>1087</v>
      </c>
      <c r="I778" s="18">
        <f t="shared" si="299"/>
        <v>1087</v>
      </c>
    </row>
    <row r="779" spans="1:11" ht="15.75" x14ac:dyDescent="0.25">
      <c r="A779" s="5" t="s">
        <v>24</v>
      </c>
      <c r="B779" s="6" t="s">
        <v>787</v>
      </c>
      <c r="C779" s="6" t="s">
        <v>40</v>
      </c>
      <c r="D779" s="6" t="s">
        <v>35</v>
      </c>
      <c r="E779" s="6" t="s">
        <v>31</v>
      </c>
      <c r="F779" s="6"/>
      <c r="G779" s="18">
        <f>G780</f>
        <v>1087</v>
      </c>
      <c r="H779" s="18">
        <f t="shared" si="299"/>
        <v>1087</v>
      </c>
      <c r="I779" s="18">
        <f t="shared" si="299"/>
        <v>1087</v>
      </c>
    </row>
    <row r="780" spans="1:11" ht="31.5" x14ac:dyDescent="0.25">
      <c r="A780" s="7" t="s">
        <v>32</v>
      </c>
      <c r="B780" s="8" t="s">
        <v>787</v>
      </c>
      <c r="C780" s="8" t="s">
        <v>40</v>
      </c>
      <c r="D780" s="8" t="s">
        <v>35</v>
      </c>
      <c r="E780" s="8" t="s">
        <v>31</v>
      </c>
      <c r="F780" s="8" t="s">
        <v>33</v>
      </c>
      <c r="G780" s="19">
        <v>1087</v>
      </c>
      <c r="H780" s="19">
        <v>1087</v>
      </c>
      <c r="I780" s="19">
        <v>1087</v>
      </c>
    </row>
    <row r="781" spans="1:11" s="12" customFormat="1" ht="16.5" x14ac:dyDescent="0.25">
      <c r="A781" s="14" t="s">
        <v>816</v>
      </c>
      <c r="B781" s="13"/>
      <c r="C781" s="13"/>
      <c r="D781" s="13"/>
      <c r="E781" s="13"/>
      <c r="F781" s="13"/>
      <c r="G781" s="20"/>
      <c r="H781" s="20">
        <v>11650.2</v>
      </c>
      <c r="I781" s="20">
        <v>24080.400000000001</v>
      </c>
    </row>
  </sheetData>
  <mergeCells count="16">
    <mergeCell ref="F1:I1"/>
    <mergeCell ref="F2:I2"/>
    <mergeCell ref="F3:I3"/>
    <mergeCell ref="F4:I4"/>
    <mergeCell ref="F5:I5"/>
    <mergeCell ref="A7:I7"/>
    <mergeCell ref="D10:D11"/>
    <mergeCell ref="I10:I11"/>
    <mergeCell ref="H10:H11"/>
    <mergeCell ref="A10:A11"/>
    <mergeCell ref="B10:B11"/>
    <mergeCell ref="C10:C11"/>
    <mergeCell ref="G10:G11"/>
    <mergeCell ref="E10:E11"/>
    <mergeCell ref="F10:F11"/>
    <mergeCell ref="H9:I9"/>
  </mergeCells>
  <pageMargins left="0.78740157480314965" right="0.39370078740157483" top="0.39370078740157483" bottom="0.39370078740157483" header="0" footer="0"/>
  <pageSetup paperSize="9" scale="54" fitToHeight="0" orientation="portrait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rep:2.54.0.309</dc:description>
  <cp:lastModifiedBy>User</cp:lastModifiedBy>
  <cp:lastPrinted>2022-04-22T06:01:38Z</cp:lastPrinted>
  <dcterms:created xsi:type="dcterms:W3CDTF">2021-11-14T07:10:19Z</dcterms:created>
  <dcterms:modified xsi:type="dcterms:W3CDTF">2022-04-22T06:03:16Z</dcterms:modified>
</cp:coreProperties>
</file>